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C:\Users\pickering\Documents\CMS CBE\E&amp;M\Base Period\Spring 2023\Measure Evaluation\Patient Safety\3687e\"/>
    </mc:Choice>
  </mc:AlternateContent>
  <xr:revisionPtr revIDLastSave="0" documentId="13_ncr:1_{A7DDC828-ECCE-4051-8DC9-1175F628FB2E}" xr6:coauthVersionLast="47" xr6:coauthVersionMax="47" xr10:uidLastSave="{00000000-0000-0000-0000-000000000000}"/>
  <workbookProtection workbookAlgorithmName="SHA-512" workbookHashValue="ButiA4QDpeLDV7cc5NNyl5RuhHNYNiG/4q1Rdrq4xm4fjYOyPXbKVHMm4v6xCug7FyT7ttGam+I+gNqSPQGAig==" workbookSaltValue="oDwP2eik2BsUp2ojURgTGw==" workbookSpinCount="100000" lockStructure="1"/>
  <bookViews>
    <workbookView xWindow="-120" yWindow="-120" windowWidth="29040" windowHeight="15840" tabRatio="733" firstSheet="9" activeTab="10" xr2:uid="{00000000-000D-0000-FFFF-FFFF00000000}"/>
  </bookViews>
  <sheets>
    <sheet name="Scorecard 1" sheetId="3" r:id="rId1"/>
    <sheet name="Scorecard 2" sheetId="4" r:id="rId2"/>
    <sheet name="Scorecard 3" sheetId="5" r:id="rId3"/>
    <sheet name="Scorecard 4" sheetId="6" r:id="rId4"/>
    <sheet name="Scorecard 5" sheetId="11" r:id="rId5"/>
    <sheet name="Scorecard 6" sheetId="12" r:id="rId6"/>
    <sheet name="Scorecard 7" sheetId="13" r:id="rId7"/>
    <sheet name="Scorecard 8" sheetId="14" r:id="rId8"/>
    <sheet name="Scorecard 9" sheetId="15" r:id="rId9"/>
    <sheet name="Results" sheetId="18" r:id="rId10"/>
    <sheet name="READ ME" sheetId="1" r:id="rId11"/>
    <sheet name="Measure Info" sheetId="2" r:id="rId12"/>
    <sheet name="DataValidation" sheetId="9" state="hidden" r:id="rId13"/>
    <sheet name="Results (2)" sheetId="16" state="hidden" r:id="rId14"/>
    <sheet name="Feasibility Plan" sheetId="8" r:id="rId15"/>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 i="18" l="1"/>
  <c r="G1" i="18"/>
  <c r="K1" i="18"/>
  <c r="O1" i="18"/>
  <c r="S1" i="18"/>
  <c r="W1" i="18"/>
  <c r="AA1" i="18"/>
  <c r="AE1" i="18"/>
  <c r="AI1" i="18"/>
  <c r="A3" i="18"/>
  <c r="B3" i="18"/>
  <c r="C3" i="18"/>
  <c r="D3" i="18"/>
  <c r="E3" i="18"/>
  <c r="F3" i="18"/>
  <c r="G3" i="18"/>
  <c r="G71" i="18" s="1"/>
  <c r="H3" i="18"/>
  <c r="I3" i="18"/>
  <c r="J3" i="18"/>
  <c r="K3" i="18"/>
  <c r="L3" i="18"/>
  <c r="M3" i="18"/>
  <c r="N3" i="18"/>
  <c r="O3" i="18"/>
  <c r="O71" i="18" s="1"/>
  <c r="P3" i="18"/>
  <c r="Q3" i="18"/>
  <c r="R3" i="18"/>
  <c r="S3" i="18"/>
  <c r="T3" i="18"/>
  <c r="U3" i="18"/>
  <c r="V3" i="18"/>
  <c r="W3" i="18"/>
  <c r="W71" i="18" s="1"/>
  <c r="X3" i="18"/>
  <c r="Y3" i="18"/>
  <c r="Z3" i="18"/>
  <c r="AA3" i="18"/>
  <c r="AB3" i="18"/>
  <c r="AC3" i="18"/>
  <c r="AD3" i="18"/>
  <c r="AE3" i="18"/>
  <c r="AE71" i="18" s="1"/>
  <c r="AF3" i="18"/>
  <c r="AG3" i="18"/>
  <c r="AH3" i="18"/>
  <c r="AI3" i="18"/>
  <c r="AJ3" i="18"/>
  <c r="AK3" i="18"/>
  <c r="A4" i="18"/>
  <c r="B4" i="18"/>
  <c r="B71" i="18" s="1"/>
  <c r="B74" i="18" s="1"/>
  <c r="C4" i="18"/>
  <c r="D4" i="18"/>
  <c r="E4" i="18"/>
  <c r="F4" i="18"/>
  <c r="G4" i="18"/>
  <c r="H4" i="18"/>
  <c r="I4" i="18"/>
  <c r="J4" i="18"/>
  <c r="J71" i="18" s="1"/>
  <c r="J74" i="18" s="1"/>
  <c r="K4" i="18"/>
  <c r="L4" i="18"/>
  <c r="M4" i="18"/>
  <c r="N4" i="18"/>
  <c r="O4" i="18"/>
  <c r="P4" i="18"/>
  <c r="Q4" i="18"/>
  <c r="R4" i="18"/>
  <c r="R71" i="18" s="1"/>
  <c r="R74" i="18" s="1"/>
  <c r="S4" i="18"/>
  <c r="T4" i="18"/>
  <c r="U4" i="18"/>
  <c r="V4" i="18"/>
  <c r="W4" i="18"/>
  <c r="X4" i="18"/>
  <c r="Y4" i="18"/>
  <c r="Z4" i="18"/>
  <c r="Z71" i="18" s="1"/>
  <c r="Z74" i="18" s="1"/>
  <c r="AA4" i="18"/>
  <c r="AB4" i="18"/>
  <c r="AC4" i="18"/>
  <c r="AD4" i="18"/>
  <c r="AE4" i="18"/>
  <c r="AF4" i="18"/>
  <c r="AG4" i="18"/>
  <c r="AH4" i="18"/>
  <c r="AH71" i="18" s="1"/>
  <c r="AH74" i="18" s="1"/>
  <c r="AI4" i="18"/>
  <c r="AJ4" i="18"/>
  <c r="AK4" i="18"/>
  <c r="A5" i="18"/>
  <c r="B5" i="18"/>
  <c r="C5" i="18"/>
  <c r="D5" i="18"/>
  <c r="E5" i="18"/>
  <c r="AI72" i="18" s="1"/>
  <c r="F5" i="18"/>
  <c r="G5" i="18"/>
  <c r="H5" i="18"/>
  <c r="I5" i="18"/>
  <c r="J5" i="18"/>
  <c r="K5" i="18"/>
  <c r="L5" i="18"/>
  <c r="M5" i="18"/>
  <c r="M70" i="18" s="1"/>
  <c r="N5" i="18"/>
  <c r="O5" i="18"/>
  <c r="P5" i="18"/>
  <c r="Q5" i="18"/>
  <c r="R5" i="18"/>
  <c r="S5" i="18"/>
  <c r="T5" i="18"/>
  <c r="U5" i="18"/>
  <c r="U70" i="18" s="1"/>
  <c r="V5" i="18"/>
  <c r="W5" i="18"/>
  <c r="X5" i="18"/>
  <c r="Y5" i="18"/>
  <c r="Z5" i="18"/>
  <c r="AA5" i="18"/>
  <c r="AB5" i="18"/>
  <c r="AC5" i="18"/>
  <c r="AC70" i="18" s="1"/>
  <c r="AD5" i="18"/>
  <c r="AE5" i="18"/>
  <c r="AF5" i="18"/>
  <c r="AG5" i="18"/>
  <c r="AH5" i="18"/>
  <c r="AI5" i="18"/>
  <c r="AJ5" i="18"/>
  <c r="AK5" i="18"/>
  <c r="AK70" i="18" s="1"/>
  <c r="A6" i="18"/>
  <c r="B6" i="18"/>
  <c r="C6" i="18"/>
  <c r="D6" i="18"/>
  <c r="E6" i="18"/>
  <c r="F6" i="18"/>
  <c r="G6" i="18"/>
  <c r="H6" i="18"/>
  <c r="H71" i="18" s="1"/>
  <c r="I6" i="18"/>
  <c r="J6" i="18"/>
  <c r="K6" i="18"/>
  <c r="L6" i="18"/>
  <c r="M6" i="18"/>
  <c r="N6" i="18"/>
  <c r="O6" i="18"/>
  <c r="P6" i="18"/>
  <c r="P71" i="18" s="1"/>
  <c r="Q6" i="18"/>
  <c r="R6" i="18"/>
  <c r="S6" i="18"/>
  <c r="T6" i="18"/>
  <c r="U6" i="18"/>
  <c r="V6" i="18"/>
  <c r="W6" i="18"/>
  <c r="X6" i="18"/>
  <c r="X71" i="18" s="1"/>
  <c r="Y6" i="18"/>
  <c r="Z6" i="18"/>
  <c r="AA6" i="18"/>
  <c r="AB6" i="18"/>
  <c r="AC6" i="18"/>
  <c r="AD6" i="18"/>
  <c r="AE6" i="18"/>
  <c r="AF6" i="18"/>
  <c r="AF71" i="18" s="1"/>
  <c r="AG6" i="18"/>
  <c r="AH6" i="18"/>
  <c r="AI6" i="18"/>
  <c r="AJ6" i="18"/>
  <c r="AK6" i="18"/>
  <c r="A7" i="18"/>
  <c r="B7" i="18"/>
  <c r="C7" i="18"/>
  <c r="C70" i="18" s="1"/>
  <c r="D7" i="18"/>
  <c r="E7" i="18"/>
  <c r="F7" i="18"/>
  <c r="G7" i="18"/>
  <c r="H7" i="18"/>
  <c r="I7" i="18"/>
  <c r="J7" i="18"/>
  <c r="K7" i="18"/>
  <c r="K70" i="18" s="1"/>
  <c r="L7" i="18"/>
  <c r="M7" i="18"/>
  <c r="N7" i="18"/>
  <c r="O7" i="18"/>
  <c r="P7" i="18"/>
  <c r="Q7" i="18"/>
  <c r="R7" i="18"/>
  <c r="S7" i="18"/>
  <c r="S70" i="18" s="1"/>
  <c r="T7" i="18"/>
  <c r="U7" i="18"/>
  <c r="V7" i="18"/>
  <c r="W7" i="18"/>
  <c r="X7" i="18"/>
  <c r="Y7" i="18"/>
  <c r="Z7" i="18"/>
  <c r="AA7" i="18"/>
  <c r="AA70" i="18" s="1"/>
  <c r="AB7" i="18"/>
  <c r="AC7" i="18"/>
  <c r="AD7" i="18"/>
  <c r="AE7" i="18"/>
  <c r="AF7" i="18"/>
  <c r="AG7" i="18"/>
  <c r="AH7" i="18"/>
  <c r="AI7" i="18"/>
  <c r="AI70" i="18" s="1"/>
  <c r="AI73" i="18" s="1"/>
  <c r="AJ7" i="18"/>
  <c r="AK7" i="18"/>
  <c r="A8" i="18"/>
  <c r="B8" i="18"/>
  <c r="C8" i="18"/>
  <c r="D8" i="18"/>
  <c r="E8" i="18"/>
  <c r="F8" i="18"/>
  <c r="F70" i="18" s="1"/>
  <c r="G8" i="18"/>
  <c r="H8" i="18"/>
  <c r="I8" i="18"/>
  <c r="J8" i="18"/>
  <c r="K8" i="18"/>
  <c r="L8" i="18"/>
  <c r="M8" i="18"/>
  <c r="N8" i="18"/>
  <c r="N70" i="18" s="1"/>
  <c r="O8" i="18"/>
  <c r="P8" i="18"/>
  <c r="Q8" i="18"/>
  <c r="R8" i="18"/>
  <c r="S8" i="18"/>
  <c r="T8" i="18"/>
  <c r="U8" i="18"/>
  <c r="V8" i="18"/>
  <c r="V70" i="18" s="1"/>
  <c r="W8" i="18"/>
  <c r="X8" i="18"/>
  <c r="Y8" i="18"/>
  <c r="Z8" i="18"/>
  <c r="AA8" i="18"/>
  <c r="AB8" i="18"/>
  <c r="AC8" i="18"/>
  <c r="AD8" i="18"/>
  <c r="AD70" i="18" s="1"/>
  <c r="AE8" i="18"/>
  <c r="AF8" i="18"/>
  <c r="AG8" i="18"/>
  <c r="AH8" i="18"/>
  <c r="AI8" i="18"/>
  <c r="AJ8" i="18"/>
  <c r="AK8" i="18"/>
  <c r="A9" i="18"/>
  <c r="C72" i="18" s="1"/>
  <c r="B9" i="18"/>
  <c r="C9" i="18"/>
  <c r="D9" i="18"/>
  <c r="E9" i="18"/>
  <c r="F9" i="18"/>
  <c r="G9" i="18"/>
  <c r="H9" i="18"/>
  <c r="I9" i="18"/>
  <c r="I71" i="18" s="1"/>
  <c r="J9" i="18"/>
  <c r="K9" i="18"/>
  <c r="L9" i="18"/>
  <c r="M9" i="18"/>
  <c r="N9" i="18"/>
  <c r="O9" i="18"/>
  <c r="P9" i="18"/>
  <c r="Q9" i="18"/>
  <c r="Q71" i="18" s="1"/>
  <c r="R9" i="18"/>
  <c r="S9" i="18"/>
  <c r="T9" i="18"/>
  <c r="U9" i="18"/>
  <c r="V9" i="18"/>
  <c r="W9" i="18"/>
  <c r="X9" i="18"/>
  <c r="Y9" i="18"/>
  <c r="Y71" i="18" s="1"/>
  <c r="Z9" i="18"/>
  <c r="AA9" i="18"/>
  <c r="AB9" i="18"/>
  <c r="AC9" i="18"/>
  <c r="AD9" i="18"/>
  <c r="AE9" i="18"/>
  <c r="AF9" i="18"/>
  <c r="AG9" i="18"/>
  <c r="AG71" i="18" s="1"/>
  <c r="AH9" i="18"/>
  <c r="AI9" i="18"/>
  <c r="AJ9" i="18"/>
  <c r="AK9" i="18"/>
  <c r="A10" i="18"/>
  <c r="B10" i="18"/>
  <c r="C10" i="18"/>
  <c r="D10" i="18"/>
  <c r="D70" i="18" s="1"/>
  <c r="E10" i="18"/>
  <c r="F10" i="18"/>
  <c r="G10" i="18"/>
  <c r="H10" i="18"/>
  <c r="I10" i="18"/>
  <c r="J10" i="18"/>
  <c r="K10" i="18"/>
  <c r="L10" i="18"/>
  <c r="L70" i="18" s="1"/>
  <c r="M10" i="18"/>
  <c r="N10" i="18"/>
  <c r="O10" i="18"/>
  <c r="P10" i="18"/>
  <c r="Q10" i="18"/>
  <c r="R10" i="18"/>
  <c r="S10" i="18"/>
  <c r="T10" i="18"/>
  <c r="T70" i="18" s="1"/>
  <c r="U10" i="18"/>
  <c r="V10" i="18"/>
  <c r="W10" i="18"/>
  <c r="X10" i="18"/>
  <c r="Y10" i="18"/>
  <c r="Z10" i="18"/>
  <c r="AA10" i="18"/>
  <c r="AB10" i="18"/>
  <c r="AB70" i="18" s="1"/>
  <c r="AC10" i="18"/>
  <c r="AD10" i="18"/>
  <c r="AE10" i="18"/>
  <c r="AF10" i="18"/>
  <c r="AG10" i="18"/>
  <c r="AH10" i="18"/>
  <c r="AI10" i="18"/>
  <c r="AJ10" i="18"/>
  <c r="AJ70" i="18" s="1"/>
  <c r="AK10" i="18"/>
  <c r="A11" i="18"/>
  <c r="B11" i="18"/>
  <c r="C11" i="18"/>
  <c r="D11" i="18"/>
  <c r="E11" i="18"/>
  <c r="F11" i="18"/>
  <c r="G11" i="18"/>
  <c r="H11" i="18"/>
  <c r="I11" i="18"/>
  <c r="J11" i="18"/>
  <c r="K11" i="18"/>
  <c r="L11" i="18"/>
  <c r="M11" i="18"/>
  <c r="N11" i="18"/>
  <c r="O11" i="18"/>
  <c r="P11" i="18"/>
  <c r="Q11" i="18"/>
  <c r="R11" i="18"/>
  <c r="S11" i="18"/>
  <c r="T11" i="18"/>
  <c r="U11" i="18"/>
  <c r="V11" i="18"/>
  <c r="W11" i="18"/>
  <c r="X11" i="18"/>
  <c r="Y11" i="18"/>
  <c r="Z11" i="18"/>
  <c r="AA11" i="18"/>
  <c r="AB11" i="18"/>
  <c r="AC11" i="18"/>
  <c r="AD11" i="18"/>
  <c r="AE11" i="18"/>
  <c r="AF11" i="18"/>
  <c r="AG11" i="18"/>
  <c r="AH11" i="18"/>
  <c r="AI11" i="18"/>
  <c r="AJ11" i="18"/>
  <c r="AK11" i="18"/>
  <c r="A12" i="18"/>
  <c r="B12" i="18"/>
  <c r="C12" i="18"/>
  <c r="D12" i="18"/>
  <c r="E12" i="18"/>
  <c r="F12" i="18"/>
  <c r="G12" i="18"/>
  <c r="H12" i="18"/>
  <c r="I12" i="18"/>
  <c r="J12" i="18"/>
  <c r="K12" i="18"/>
  <c r="L12" i="18"/>
  <c r="M12" i="18"/>
  <c r="N12" i="18"/>
  <c r="O12" i="18"/>
  <c r="P12" i="18"/>
  <c r="Q12" i="18"/>
  <c r="R12" i="18"/>
  <c r="S12" i="18"/>
  <c r="T12" i="18"/>
  <c r="U12" i="18"/>
  <c r="V12" i="18"/>
  <c r="W12" i="18"/>
  <c r="X12" i="18"/>
  <c r="Y12" i="18"/>
  <c r="Z12" i="18"/>
  <c r="AA12" i="18"/>
  <c r="AB12" i="18"/>
  <c r="AC12" i="18"/>
  <c r="AD12" i="18"/>
  <c r="AE12" i="18"/>
  <c r="AF12" i="18"/>
  <c r="AG12" i="18"/>
  <c r="AH12" i="18"/>
  <c r="AI12" i="18"/>
  <c r="AJ12" i="18"/>
  <c r="AK12" i="18"/>
  <c r="A13" i="18"/>
  <c r="B13" i="18"/>
  <c r="C13" i="18"/>
  <c r="D13" i="18"/>
  <c r="E13" i="18"/>
  <c r="F13" i="18"/>
  <c r="G13" i="18"/>
  <c r="H13" i="18"/>
  <c r="I13" i="18"/>
  <c r="J13" i="18"/>
  <c r="K13" i="18"/>
  <c r="L13" i="18"/>
  <c r="M13" i="18"/>
  <c r="N13" i="18"/>
  <c r="O13" i="18"/>
  <c r="P13" i="18"/>
  <c r="Q13" i="18"/>
  <c r="R13" i="18"/>
  <c r="S13" i="18"/>
  <c r="T13" i="18"/>
  <c r="U13" i="18"/>
  <c r="V13" i="18"/>
  <c r="W13" i="18"/>
  <c r="X13" i="18"/>
  <c r="Y13" i="18"/>
  <c r="Z13" i="18"/>
  <c r="AA13" i="18"/>
  <c r="AB13" i="18"/>
  <c r="AC13" i="18"/>
  <c r="AD13" i="18"/>
  <c r="AE13" i="18"/>
  <c r="AF13" i="18"/>
  <c r="AG13" i="18"/>
  <c r="AH13" i="18"/>
  <c r="AI13" i="18"/>
  <c r="AJ13" i="18"/>
  <c r="AK13" i="18"/>
  <c r="A14" i="18"/>
  <c r="B14" i="18"/>
  <c r="C14" i="18"/>
  <c r="D14" i="18"/>
  <c r="E14" i="18"/>
  <c r="F14" i="18"/>
  <c r="G14" i="18"/>
  <c r="H14" i="18"/>
  <c r="I14" i="18"/>
  <c r="J14" i="18"/>
  <c r="K14" i="18"/>
  <c r="L14" i="18"/>
  <c r="M14" i="18"/>
  <c r="N14" i="18"/>
  <c r="O14" i="18"/>
  <c r="P14" i="18"/>
  <c r="Q14" i="18"/>
  <c r="R14" i="18"/>
  <c r="S14" i="18"/>
  <c r="T14" i="18"/>
  <c r="U14" i="18"/>
  <c r="V14" i="18"/>
  <c r="W14" i="18"/>
  <c r="X14" i="18"/>
  <c r="Y14" i="18"/>
  <c r="Z14" i="18"/>
  <c r="AA14" i="18"/>
  <c r="AB14" i="18"/>
  <c r="AC14" i="18"/>
  <c r="AD14" i="18"/>
  <c r="AE14" i="18"/>
  <c r="AF14" i="18"/>
  <c r="AG14" i="18"/>
  <c r="AH14" i="18"/>
  <c r="AI14" i="18"/>
  <c r="AJ14" i="18"/>
  <c r="AK14" i="18"/>
  <c r="A15" i="18"/>
  <c r="B15" i="18"/>
  <c r="C15" i="18"/>
  <c r="D15" i="18"/>
  <c r="E15" i="18"/>
  <c r="F15" i="18"/>
  <c r="G15" i="18"/>
  <c r="H15" i="18"/>
  <c r="I15" i="18"/>
  <c r="J15" i="18"/>
  <c r="K15" i="18"/>
  <c r="L15" i="18"/>
  <c r="M15" i="18"/>
  <c r="N15" i="18"/>
  <c r="O15" i="18"/>
  <c r="P15" i="18"/>
  <c r="Q15" i="18"/>
  <c r="R15" i="18"/>
  <c r="S15" i="18"/>
  <c r="T15" i="18"/>
  <c r="U15" i="18"/>
  <c r="V15" i="18"/>
  <c r="W15" i="18"/>
  <c r="X15" i="18"/>
  <c r="Y15" i="18"/>
  <c r="Z15" i="18"/>
  <c r="AA15" i="18"/>
  <c r="AB15" i="18"/>
  <c r="AC15" i="18"/>
  <c r="AD15" i="18"/>
  <c r="AE15" i="18"/>
  <c r="AF15" i="18"/>
  <c r="AG15" i="18"/>
  <c r="AH15" i="18"/>
  <c r="AI15" i="18"/>
  <c r="AJ15" i="18"/>
  <c r="AK15" i="18"/>
  <c r="A16" i="18"/>
  <c r="B16" i="18"/>
  <c r="C16" i="18"/>
  <c r="D16" i="18"/>
  <c r="E16" i="18"/>
  <c r="F16" i="18"/>
  <c r="G16" i="18"/>
  <c r="H16" i="18"/>
  <c r="I16" i="18"/>
  <c r="J16" i="18"/>
  <c r="K16" i="18"/>
  <c r="L16" i="18"/>
  <c r="M16" i="18"/>
  <c r="N16" i="18"/>
  <c r="O16" i="18"/>
  <c r="P16" i="18"/>
  <c r="Q16" i="18"/>
  <c r="R16" i="18"/>
  <c r="S16" i="18"/>
  <c r="T16" i="18"/>
  <c r="U16" i="18"/>
  <c r="V16" i="18"/>
  <c r="W16" i="18"/>
  <c r="X16" i="18"/>
  <c r="Y16" i="18"/>
  <c r="Z16" i="18"/>
  <c r="AA16" i="18"/>
  <c r="AB16" i="18"/>
  <c r="AC16" i="18"/>
  <c r="AD16" i="18"/>
  <c r="AE16" i="18"/>
  <c r="AF16" i="18"/>
  <c r="AG16" i="18"/>
  <c r="AH16" i="18"/>
  <c r="AI16" i="18"/>
  <c r="AJ16" i="18"/>
  <c r="AK16" i="18"/>
  <c r="A17" i="18"/>
  <c r="B17" i="18"/>
  <c r="C17" i="18"/>
  <c r="D17" i="18"/>
  <c r="E17" i="18"/>
  <c r="F17" i="18"/>
  <c r="G17" i="18"/>
  <c r="H17" i="18"/>
  <c r="I17" i="18"/>
  <c r="J17" i="18"/>
  <c r="K17" i="18"/>
  <c r="L17" i="18"/>
  <c r="M17" i="18"/>
  <c r="N17" i="18"/>
  <c r="O17" i="18"/>
  <c r="P17" i="18"/>
  <c r="Q17" i="18"/>
  <c r="R17" i="18"/>
  <c r="S17" i="18"/>
  <c r="T17" i="18"/>
  <c r="U17" i="18"/>
  <c r="V17" i="18"/>
  <c r="W17" i="18"/>
  <c r="X17" i="18"/>
  <c r="Y17" i="18"/>
  <c r="Z17" i="18"/>
  <c r="AA17" i="18"/>
  <c r="AB17" i="18"/>
  <c r="AC17" i="18"/>
  <c r="AD17" i="18"/>
  <c r="AE17" i="18"/>
  <c r="AF17" i="18"/>
  <c r="AG17" i="18"/>
  <c r="AH17" i="18"/>
  <c r="AI17" i="18"/>
  <c r="AJ17" i="18"/>
  <c r="AK17" i="18"/>
  <c r="A18" i="18"/>
  <c r="B18" i="18"/>
  <c r="C18" i="18"/>
  <c r="D18" i="18"/>
  <c r="E18" i="18"/>
  <c r="F18" i="18"/>
  <c r="G18" i="18"/>
  <c r="H18" i="18"/>
  <c r="I18" i="18"/>
  <c r="J18" i="18"/>
  <c r="K18" i="18"/>
  <c r="L18" i="18"/>
  <c r="M18" i="18"/>
  <c r="N18" i="18"/>
  <c r="O18" i="18"/>
  <c r="P18" i="18"/>
  <c r="Q18" i="18"/>
  <c r="R18" i="18"/>
  <c r="S18" i="18"/>
  <c r="T18" i="18"/>
  <c r="U18" i="18"/>
  <c r="V18" i="18"/>
  <c r="W18" i="18"/>
  <c r="X18" i="18"/>
  <c r="Y18" i="18"/>
  <c r="Z18" i="18"/>
  <c r="AA18" i="18"/>
  <c r="AB18" i="18"/>
  <c r="AC18" i="18"/>
  <c r="AD18" i="18"/>
  <c r="AE18" i="18"/>
  <c r="AF18" i="18"/>
  <c r="AG18" i="18"/>
  <c r="AH18" i="18"/>
  <c r="AI18" i="18"/>
  <c r="AJ18" i="18"/>
  <c r="AK18" i="18"/>
  <c r="A19" i="18"/>
  <c r="B19" i="18"/>
  <c r="C19" i="18"/>
  <c r="D19" i="18"/>
  <c r="E19" i="18"/>
  <c r="F19" i="18"/>
  <c r="G19" i="18"/>
  <c r="H19" i="18"/>
  <c r="I19" i="18"/>
  <c r="J19" i="18"/>
  <c r="K19" i="18"/>
  <c r="L19" i="18"/>
  <c r="M19" i="18"/>
  <c r="N19" i="18"/>
  <c r="O19" i="18"/>
  <c r="P19" i="18"/>
  <c r="Q19" i="18"/>
  <c r="R19" i="18"/>
  <c r="S19" i="18"/>
  <c r="T19" i="18"/>
  <c r="U19" i="18"/>
  <c r="V19" i="18"/>
  <c r="W19" i="18"/>
  <c r="X19" i="18"/>
  <c r="Y19" i="18"/>
  <c r="Z19" i="18"/>
  <c r="AA19" i="18"/>
  <c r="AB19" i="18"/>
  <c r="AC19" i="18"/>
  <c r="AD19" i="18"/>
  <c r="AE19" i="18"/>
  <c r="AF19" i="18"/>
  <c r="AG19" i="18"/>
  <c r="AH19" i="18"/>
  <c r="AI19" i="18"/>
  <c r="AJ19" i="18"/>
  <c r="AK19" i="18"/>
  <c r="A20" i="18"/>
  <c r="B20" i="18"/>
  <c r="C20" i="18"/>
  <c r="D20" i="18"/>
  <c r="E20" i="18"/>
  <c r="F20" i="18"/>
  <c r="G20" i="18"/>
  <c r="H20" i="18"/>
  <c r="I20" i="18"/>
  <c r="J20" i="18"/>
  <c r="K20" i="18"/>
  <c r="L20" i="18"/>
  <c r="M20" i="18"/>
  <c r="N20" i="18"/>
  <c r="O20" i="18"/>
  <c r="P20" i="18"/>
  <c r="Q20" i="18"/>
  <c r="R20" i="18"/>
  <c r="S20" i="18"/>
  <c r="T20" i="18"/>
  <c r="U20" i="18"/>
  <c r="V20" i="18"/>
  <c r="W20" i="18"/>
  <c r="X20" i="18"/>
  <c r="Y20" i="18"/>
  <c r="Z20" i="18"/>
  <c r="AA20" i="18"/>
  <c r="AB20" i="18"/>
  <c r="AC20" i="18"/>
  <c r="AD20" i="18"/>
  <c r="AE20" i="18"/>
  <c r="AF20" i="18"/>
  <c r="AG20" i="18"/>
  <c r="AH20" i="18"/>
  <c r="AI20" i="18"/>
  <c r="AJ20" i="18"/>
  <c r="AK20" i="18"/>
  <c r="A21" i="18"/>
  <c r="B21" i="18"/>
  <c r="C21" i="18"/>
  <c r="D21" i="18"/>
  <c r="E21" i="18"/>
  <c r="F21" i="18"/>
  <c r="G21" i="18"/>
  <c r="H21" i="18"/>
  <c r="I21" i="18"/>
  <c r="J21" i="18"/>
  <c r="K21" i="18"/>
  <c r="L21" i="18"/>
  <c r="M21" i="18"/>
  <c r="N21" i="18"/>
  <c r="O21" i="18"/>
  <c r="P21" i="18"/>
  <c r="Q21" i="18"/>
  <c r="R21" i="18"/>
  <c r="S21" i="18"/>
  <c r="T21" i="18"/>
  <c r="U21" i="18"/>
  <c r="V21" i="18"/>
  <c r="W21" i="18"/>
  <c r="X21" i="18"/>
  <c r="Y21" i="18"/>
  <c r="Z21" i="18"/>
  <c r="AA21" i="18"/>
  <c r="AB21" i="18"/>
  <c r="AC21" i="18"/>
  <c r="AD21" i="18"/>
  <c r="AE21" i="18"/>
  <c r="AF21" i="18"/>
  <c r="AG21" i="18"/>
  <c r="AH21" i="18"/>
  <c r="AI21" i="18"/>
  <c r="AJ21" i="18"/>
  <c r="AK21" i="18"/>
  <c r="A22" i="18"/>
  <c r="B22" i="18"/>
  <c r="C22" i="18"/>
  <c r="D22" i="18"/>
  <c r="E22" i="18"/>
  <c r="F22" i="18"/>
  <c r="G22" i="18"/>
  <c r="H22" i="18"/>
  <c r="I22" i="18"/>
  <c r="J22" i="18"/>
  <c r="K22" i="18"/>
  <c r="L22" i="18"/>
  <c r="M22" i="18"/>
  <c r="N22" i="18"/>
  <c r="O22" i="18"/>
  <c r="P22" i="18"/>
  <c r="Q22" i="18"/>
  <c r="R22" i="18"/>
  <c r="S22" i="18"/>
  <c r="T22" i="18"/>
  <c r="U22" i="18"/>
  <c r="V22" i="18"/>
  <c r="W22" i="18"/>
  <c r="X22" i="18"/>
  <c r="Y22" i="18"/>
  <c r="Z22" i="18"/>
  <c r="AA22" i="18"/>
  <c r="AB22" i="18"/>
  <c r="AC22" i="18"/>
  <c r="AD22" i="18"/>
  <c r="AE22" i="18"/>
  <c r="AF22" i="18"/>
  <c r="AG22" i="18"/>
  <c r="AH22" i="18"/>
  <c r="AI22" i="18"/>
  <c r="AJ22" i="18"/>
  <c r="AK22" i="18"/>
  <c r="A23" i="18"/>
  <c r="B23" i="18"/>
  <c r="C23" i="18"/>
  <c r="D23" i="18"/>
  <c r="E23" i="18"/>
  <c r="F23" i="18"/>
  <c r="G23" i="18"/>
  <c r="H23" i="18"/>
  <c r="I23" i="18"/>
  <c r="J23" i="18"/>
  <c r="K23" i="18"/>
  <c r="L23" i="18"/>
  <c r="M23" i="18"/>
  <c r="N23" i="18"/>
  <c r="O23" i="18"/>
  <c r="P23" i="18"/>
  <c r="Q23" i="18"/>
  <c r="R23" i="18"/>
  <c r="S23" i="18"/>
  <c r="T23" i="18"/>
  <c r="U23" i="18"/>
  <c r="V23" i="18"/>
  <c r="W23" i="18"/>
  <c r="X23" i="18"/>
  <c r="Y23" i="18"/>
  <c r="Z23" i="18"/>
  <c r="AA23" i="18"/>
  <c r="AB23" i="18"/>
  <c r="AC23" i="18"/>
  <c r="AD23" i="18"/>
  <c r="AE23" i="18"/>
  <c r="AF23" i="18"/>
  <c r="AG23" i="18"/>
  <c r="AH23" i="18"/>
  <c r="AI23" i="18"/>
  <c r="AJ23" i="18"/>
  <c r="AK23" i="18"/>
  <c r="A24" i="18"/>
  <c r="B24" i="18"/>
  <c r="C24" i="18"/>
  <c r="D24" i="18"/>
  <c r="E24" i="18"/>
  <c r="F24" i="18"/>
  <c r="G24" i="18"/>
  <c r="H24" i="18"/>
  <c r="I24" i="18"/>
  <c r="J24" i="18"/>
  <c r="K24" i="18"/>
  <c r="L24" i="18"/>
  <c r="M24" i="18"/>
  <c r="N24" i="18"/>
  <c r="O24" i="18"/>
  <c r="P24" i="18"/>
  <c r="Q24" i="18"/>
  <c r="R24" i="18"/>
  <c r="S24" i="18"/>
  <c r="T24" i="18"/>
  <c r="U24" i="18"/>
  <c r="V24" i="18"/>
  <c r="W24" i="18"/>
  <c r="X24" i="18"/>
  <c r="Y24" i="18"/>
  <c r="Z24" i="18"/>
  <c r="AA24" i="18"/>
  <c r="AB24" i="18"/>
  <c r="AC24" i="18"/>
  <c r="AD24" i="18"/>
  <c r="AE24" i="18"/>
  <c r="AF24" i="18"/>
  <c r="AG24" i="18"/>
  <c r="AH24" i="18"/>
  <c r="AI24" i="18"/>
  <c r="AJ24" i="18"/>
  <c r="AK24" i="18"/>
  <c r="A25" i="18"/>
  <c r="B25" i="18"/>
  <c r="C25" i="18"/>
  <c r="D25" i="18"/>
  <c r="E25" i="18"/>
  <c r="F25" i="18"/>
  <c r="G25" i="18"/>
  <c r="H25" i="18"/>
  <c r="I25" i="18"/>
  <c r="J25" i="18"/>
  <c r="K25" i="18"/>
  <c r="L25" i="18"/>
  <c r="M25" i="18"/>
  <c r="N25" i="18"/>
  <c r="O25" i="18"/>
  <c r="P25" i="18"/>
  <c r="Q25" i="18"/>
  <c r="R25" i="18"/>
  <c r="S25" i="18"/>
  <c r="T25" i="18"/>
  <c r="U25" i="18"/>
  <c r="V25" i="18"/>
  <c r="W25" i="18"/>
  <c r="X25" i="18"/>
  <c r="Y25" i="18"/>
  <c r="Z25" i="18"/>
  <c r="AA25" i="18"/>
  <c r="AB25" i="18"/>
  <c r="AC25" i="18"/>
  <c r="AD25" i="18"/>
  <c r="AE25" i="18"/>
  <c r="AF25" i="18"/>
  <c r="AG25" i="18"/>
  <c r="AH25" i="18"/>
  <c r="AI25" i="18"/>
  <c r="AJ25" i="18"/>
  <c r="AK25" i="18"/>
  <c r="A26" i="18"/>
  <c r="B26" i="18"/>
  <c r="C26" i="18"/>
  <c r="D26" i="18"/>
  <c r="E26" i="18"/>
  <c r="F26" i="18"/>
  <c r="G26" i="18"/>
  <c r="H26" i="18"/>
  <c r="I26" i="18"/>
  <c r="J26" i="18"/>
  <c r="K26" i="18"/>
  <c r="L26" i="18"/>
  <c r="M26" i="18"/>
  <c r="N26" i="18"/>
  <c r="O26" i="18"/>
  <c r="P26" i="18"/>
  <c r="Q26" i="18"/>
  <c r="R26" i="18"/>
  <c r="S26" i="18"/>
  <c r="T26" i="18"/>
  <c r="U26" i="18"/>
  <c r="V26" i="18"/>
  <c r="W26" i="18"/>
  <c r="X26" i="18"/>
  <c r="Y26" i="18"/>
  <c r="Z26" i="18"/>
  <c r="AA26" i="18"/>
  <c r="AB26" i="18"/>
  <c r="AC26" i="18"/>
  <c r="AD26" i="18"/>
  <c r="AE26" i="18"/>
  <c r="AF26" i="18"/>
  <c r="AG26" i="18"/>
  <c r="AH26" i="18"/>
  <c r="AI26" i="18"/>
  <c r="AJ26" i="18"/>
  <c r="AK26" i="18"/>
  <c r="A27" i="18"/>
  <c r="B27" i="18"/>
  <c r="C27" i="18"/>
  <c r="D27" i="18"/>
  <c r="E27" i="18"/>
  <c r="F27" i="18"/>
  <c r="G27" i="18"/>
  <c r="H27" i="18"/>
  <c r="I27" i="18"/>
  <c r="J27" i="18"/>
  <c r="K27" i="18"/>
  <c r="L27" i="18"/>
  <c r="M27" i="18"/>
  <c r="N27" i="18"/>
  <c r="O27" i="18"/>
  <c r="P27" i="18"/>
  <c r="Q27" i="18"/>
  <c r="R27" i="18"/>
  <c r="S27" i="18"/>
  <c r="T27" i="18"/>
  <c r="U27" i="18"/>
  <c r="V27" i="18"/>
  <c r="W27" i="18"/>
  <c r="X27" i="18"/>
  <c r="Y27" i="18"/>
  <c r="Z27" i="18"/>
  <c r="AA27" i="18"/>
  <c r="AB27" i="18"/>
  <c r="AC27" i="18"/>
  <c r="AD27" i="18"/>
  <c r="AE27" i="18"/>
  <c r="AF27" i="18"/>
  <c r="AG27" i="18"/>
  <c r="AH27" i="18"/>
  <c r="AI27" i="18"/>
  <c r="AJ27" i="18"/>
  <c r="AK27" i="18"/>
  <c r="A28" i="18"/>
  <c r="B28" i="18"/>
  <c r="C28" i="18"/>
  <c r="D28" i="18"/>
  <c r="E28" i="18"/>
  <c r="F28" i="18"/>
  <c r="G28" i="18"/>
  <c r="H28" i="18"/>
  <c r="I28" i="18"/>
  <c r="J28" i="18"/>
  <c r="K28" i="18"/>
  <c r="L28" i="18"/>
  <c r="M28" i="18"/>
  <c r="N28" i="18"/>
  <c r="O28" i="18"/>
  <c r="P28" i="18"/>
  <c r="Q28" i="18"/>
  <c r="R28" i="18"/>
  <c r="S28" i="18"/>
  <c r="T28" i="18"/>
  <c r="U28" i="18"/>
  <c r="V28" i="18"/>
  <c r="W28" i="18"/>
  <c r="X28" i="18"/>
  <c r="Y28" i="18"/>
  <c r="Z28" i="18"/>
  <c r="AA28" i="18"/>
  <c r="AB28" i="18"/>
  <c r="AC28" i="18"/>
  <c r="AD28" i="18"/>
  <c r="AE28" i="18"/>
  <c r="AF28" i="18"/>
  <c r="AG28" i="18"/>
  <c r="AH28" i="18"/>
  <c r="AI28" i="18"/>
  <c r="AJ28" i="18"/>
  <c r="AK28" i="18"/>
  <c r="A29" i="18"/>
  <c r="B29" i="18"/>
  <c r="C29" i="18"/>
  <c r="D29" i="18"/>
  <c r="E29" i="18"/>
  <c r="F29" i="18"/>
  <c r="G29" i="18"/>
  <c r="H29" i="18"/>
  <c r="I29" i="18"/>
  <c r="J29" i="18"/>
  <c r="K29" i="18"/>
  <c r="L29" i="18"/>
  <c r="M29" i="18"/>
  <c r="N29" i="18"/>
  <c r="O29" i="18"/>
  <c r="P29" i="18"/>
  <c r="Q29" i="18"/>
  <c r="R29" i="18"/>
  <c r="S29" i="18"/>
  <c r="T29" i="18"/>
  <c r="U29" i="18"/>
  <c r="V29" i="18"/>
  <c r="W29" i="18"/>
  <c r="X29" i="18"/>
  <c r="Y29" i="18"/>
  <c r="Z29" i="18"/>
  <c r="AA29" i="18"/>
  <c r="AB29" i="18"/>
  <c r="AC29" i="18"/>
  <c r="AD29" i="18"/>
  <c r="AE29" i="18"/>
  <c r="AF29" i="18"/>
  <c r="AG29" i="18"/>
  <c r="AH29" i="18"/>
  <c r="AI29" i="18"/>
  <c r="AJ29" i="18"/>
  <c r="AK29" i="18"/>
  <c r="A30" i="18"/>
  <c r="B30" i="18"/>
  <c r="C30" i="18"/>
  <c r="D30" i="18"/>
  <c r="E30" i="18"/>
  <c r="F30" i="18"/>
  <c r="G30" i="18"/>
  <c r="H30" i="18"/>
  <c r="I30" i="18"/>
  <c r="J30" i="18"/>
  <c r="K30" i="18"/>
  <c r="L30" i="18"/>
  <c r="M30" i="18"/>
  <c r="N30" i="18"/>
  <c r="O30" i="18"/>
  <c r="P30" i="18"/>
  <c r="Q30" i="18"/>
  <c r="R30" i="18"/>
  <c r="S30" i="18"/>
  <c r="T30" i="18"/>
  <c r="U30" i="18"/>
  <c r="V30" i="18"/>
  <c r="W30" i="18"/>
  <c r="X30" i="18"/>
  <c r="Y30" i="18"/>
  <c r="Z30" i="18"/>
  <c r="AA30" i="18"/>
  <c r="AB30" i="18"/>
  <c r="AC30" i="18"/>
  <c r="AD30" i="18"/>
  <c r="AE30" i="18"/>
  <c r="AF30" i="18"/>
  <c r="AG30" i="18"/>
  <c r="AH30" i="18"/>
  <c r="AI30" i="18"/>
  <c r="AJ30" i="18"/>
  <c r="AK30" i="18"/>
  <c r="A31" i="18"/>
  <c r="B31" i="18"/>
  <c r="C31" i="18"/>
  <c r="D31" i="18"/>
  <c r="E31" i="18"/>
  <c r="F31" i="18"/>
  <c r="G31" i="18"/>
  <c r="H31" i="18"/>
  <c r="I31" i="18"/>
  <c r="J31" i="18"/>
  <c r="K31" i="18"/>
  <c r="L31" i="18"/>
  <c r="M31" i="18"/>
  <c r="N31" i="18"/>
  <c r="O31" i="18"/>
  <c r="P31" i="18"/>
  <c r="Q31" i="18"/>
  <c r="R31" i="18"/>
  <c r="S31" i="18"/>
  <c r="T31" i="18"/>
  <c r="U31" i="18"/>
  <c r="V31" i="18"/>
  <c r="W31" i="18"/>
  <c r="X31" i="18"/>
  <c r="Y31" i="18"/>
  <c r="Z31" i="18"/>
  <c r="AA31" i="18"/>
  <c r="AB31" i="18"/>
  <c r="AC31" i="18"/>
  <c r="AD31" i="18"/>
  <c r="AE31" i="18"/>
  <c r="AF31" i="18"/>
  <c r="AG31" i="18"/>
  <c r="AH31" i="18"/>
  <c r="AI31" i="18"/>
  <c r="AJ31" i="18"/>
  <c r="AK31" i="18"/>
  <c r="A32" i="18"/>
  <c r="B32" i="18"/>
  <c r="C32" i="18"/>
  <c r="D32" i="18"/>
  <c r="E32" i="18"/>
  <c r="F32" i="18"/>
  <c r="G32" i="18"/>
  <c r="H32" i="18"/>
  <c r="I32" i="18"/>
  <c r="J32" i="18"/>
  <c r="K32" i="18"/>
  <c r="L32" i="18"/>
  <c r="M32" i="18"/>
  <c r="N32" i="18"/>
  <c r="O32" i="18"/>
  <c r="P32" i="18"/>
  <c r="Q32" i="18"/>
  <c r="R32" i="18"/>
  <c r="S32" i="18"/>
  <c r="T32" i="18"/>
  <c r="U32" i="18"/>
  <c r="V32" i="18"/>
  <c r="W32" i="18"/>
  <c r="X32" i="18"/>
  <c r="Y32" i="18"/>
  <c r="Z32" i="18"/>
  <c r="AA32" i="18"/>
  <c r="AB32" i="18"/>
  <c r="AC32" i="18"/>
  <c r="AD32" i="18"/>
  <c r="AE32" i="18"/>
  <c r="AF32" i="18"/>
  <c r="AG32" i="18"/>
  <c r="AH32" i="18"/>
  <c r="AI32" i="18"/>
  <c r="AJ32" i="18"/>
  <c r="AK32" i="18"/>
  <c r="A33" i="18"/>
  <c r="B33" i="18"/>
  <c r="C33" i="18"/>
  <c r="D33" i="18"/>
  <c r="E33" i="18"/>
  <c r="F33" i="18"/>
  <c r="G33" i="18"/>
  <c r="H33" i="18"/>
  <c r="I33" i="18"/>
  <c r="J33" i="18"/>
  <c r="K33" i="18"/>
  <c r="L33" i="18"/>
  <c r="M33" i="18"/>
  <c r="N33" i="18"/>
  <c r="O33" i="18"/>
  <c r="P33" i="18"/>
  <c r="Q33" i="18"/>
  <c r="R33" i="18"/>
  <c r="S33" i="18"/>
  <c r="T33" i="18"/>
  <c r="U33" i="18"/>
  <c r="V33" i="18"/>
  <c r="W33" i="18"/>
  <c r="X33" i="18"/>
  <c r="Y33" i="18"/>
  <c r="Z33" i="18"/>
  <c r="AA33" i="18"/>
  <c r="AB33" i="18"/>
  <c r="AC33" i="18"/>
  <c r="AD33" i="18"/>
  <c r="AE33" i="18"/>
  <c r="AF33" i="18"/>
  <c r="AG33" i="18"/>
  <c r="AH33" i="18"/>
  <c r="AI33" i="18"/>
  <c r="AJ33" i="18"/>
  <c r="AK33" i="18"/>
  <c r="A34" i="18"/>
  <c r="B34" i="18"/>
  <c r="C34" i="18"/>
  <c r="D34" i="18"/>
  <c r="E34" i="18"/>
  <c r="F34" i="18"/>
  <c r="G34" i="18"/>
  <c r="H34" i="18"/>
  <c r="I34" i="18"/>
  <c r="J34" i="18"/>
  <c r="K34" i="18"/>
  <c r="L34" i="18"/>
  <c r="M34" i="18"/>
  <c r="N34" i="18"/>
  <c r="O34" i="18"/>
  <c r="P34" i="18"/>
  <c r="Q34" i="18"/>
  <c r="R34" i="18"/>
  <c r="S34" i="18"/>
  <c r="T34" i="18"/>
  <c r="U34" i="18"/>
  <c r="V34" i="18"/>
  <c r="W34" i="18"/>
  <c r="X34" i="18"/>
  <c r="Y34" i="18"/>
  <c r="Z34" i="18"/>
  <c r="AA34" i="18"/>
  <c r="AB34" i="18"/>
  <c r="AC34" i="18"/>
  <c r="AD34" i="18"/>
  <c r="AE34" i="18"/>
  <c r="AF34" i="18"/>
  <c r="AG34" i="18"/>
  <c r="AH34" i="18"/>
  <c r="AI34" i="18"/>
  <c r="AJ34" i="18"/>
  <c r="AK34" i="18"/>
  <c r="A35" i="18"/>
  <c r="B35" i="18"/>
  <c r="C35" i="18"/>
  <c r="D35" i="18"/>
  <c r="E35" i="18"/>
  <c r="F35" i="18"/>
  <c r="G35" i="18"/>
  <c r="H35" i="18"/>
  <c r="I35" i="18"/>
  <c r="J35" i="18"/>
  <c r="K35" i="18"/>
  <c r="L35" i="18"/>
  <c r="M35" i="18"/>
  <c r="N35" i="18"/>
  <c r="O35" i="18"/>
  <c r="P35" i="18"/>
  <c r="Q35" i="18"/>
  <c r="R35" i="18"/>
  <c r="S35" i="18"/>
  <c r="T35" i="18"/>
  <c r="U35" i="18"/>
  <c r="V35" i="18"/>
  <c r="W35" i="18"/>
  <c r="X35" i="18"/>
  <c r="Y35" i="18"/>
  <c r="Z35" i="18"/>
  <c r="AA35" i="18"/>
  <c r="AB35" i="18"/>
  <c r="AC35" i="18"/>
  <c r="AD35" i="18"/>
  <c r="AE35" i="18"/>
  <c r="AF35" i="18"/>
  <c r="AG35" i="18"/>
  <c r="AH35" i="18"/>
  <c r="AI35" i="18"/>
  <c r="AJ35" i="18"/>
  <c r="AK35" i="18"/>
  <c r="A36" i="18"/>
  <c r="B36" i="18"/>
  <c r="C36" i="18"/>
  <c r="D36" i="18"/>
  <c r="E36" i="18"/>
  <c r="F36" i="18"/>
  <c r="G36" i="18"/>
  <c r="H36" i="18"/>
  <c r="I36" i="18"/>
  <c r="J36" i="18"/>
  <c r="K36" i="18"/>
  <c r="L36" i="18"/>
  <c r="M36" i="18"/>
  <c r="N36" i="18"/>
  <c r="O36" i="18"/>
  <c r="P36" i="18"/>
  <c r="Q36" i="18"/>
  <c r="R36" i="18"/>
  <c r="S36" i="18"/>
  <c r="T36" i="18"/>
  <c r="U36" i="18"/>
  <c r="V36" i="18"/>
  <c r="W36" i="18"/>
  <c r="X36" i="18"/>
  <c r="Y36" i="18"/>
  <c r="Z36" i="18"/>
  <c r="AA36" i="18"/>
  <c r="AB36" i="18"/>
  <c r="AC36" i="18"/>
  <c r="AD36" i="18"/>
  <c r="AE36" i="18"/>
  <c r="AF36" i="18"/>
  <c r="AG36" i="18"/>
  <c r="AH36" i="18"/>
  <c r="AI36" i="18"/>
  <c r="AJ36" i="18"/>
  <c r="AK36" i="18"/>
  <c r="A37" i="18"/>
  <c r="B37" i="18"/>
  <c r="C37" i="18"/>
  <c r="D37" i="18"/>
  <c r="E37" i="18"/>
  <c r="F37" i="18"/>
  <c r="G37" i="18"/>
  <c r="H37" i="18"/>
  <c r="I37" i="18"/>
  <c r="J37" i="18"/>
  <c r="K37" i="18"/>
  <c r="L37" i="18"/>
  <c r="M37" i="18"/>
  <c r="N37" i="18"/>
  <c r="O37" i="18"/>
  <c r="P37" i="18"/>
  <c r="Q37" i="18"/>
  <c r="R37" i="18"/>
  <c r="S37" i="18"/>
  <c r="T37" i="18"/>
  <c r="U37" i="18"/>
  <c r="V37" i="18"/>
  <c r="W37" i="18"/>
  <c r="X37" i="18"/>
  <c r="Y37" i="18"/>
  <c r="Z37" i="18"/>
  <c r="AA37" i="18"/>
  <c r="AB37" i="18"/>
  <c r="AC37" i="18"/>
  <c r="AD37" i="18"/>
  <c r="AE37" i="18"/>
  <c r="AF37" i="18"/>
  <c r="AG37" i="18"/>
  <c r="AH37" i="18"/>
  <c r="AI37" i="18"/>
  <c r="AJ37" i="18"/>
  <c r="AK37" i="18"/>
  <c r="A38" i="18"/>
  <c r="B38" i="18"/>
  <c r="C38" i="18"/>
  <c r="D38" i="18"/>
  <c r="E38" i="18"/>
  <c r="F38" i="18"/>
  <c r="G38" i="18"/>
  <c r="H38" i="18"/>
  <c r="I38" i="18"/>
  <c r="J38" i="18"/>
  <c r="K38" i="18"/>
  <c r="L38" i="18"/>
  <c r="M38" i="18"/>
  <c r="N38" i="18"/>
  <c r="O38" i="18"/>
  <c r="P38" i="18"/>
  <c r="Q38" i="18"/>
  <c r="R38" i="18"/>
  <c r="S38" i="18"/>
  <c r="T38" i="18"/>
  <c r="U38" i="18"/>
  <c r="V38" i="18"/>
  <c r="W38" i="18"/>
  <c r="X38" i="18"/>
  <c r="Y38" i="18"/>
  <c r="Z38" i="18"/>
  <c r="AA38" i="18"/>
  <c r="AB38" i="18"/>
  <c r="AC38" i="18"/>
  <c r="AD38" i="18"/>
  <c r="AE38" i="18"/>
  <c r="AF38" i="18"/>
  <c r="AG38" i="18"/>
  <c r="AH38" i="18"/>
  <c r="AI38" i="18"/>
  <c r="AJ38" i="18"/>
  <c r="AK38" i="18"/>
  <c r="A39" i="18"/>
  <c r="B39" i="18"/>
  <c r="C39" i="18"/>
  <c r="D39" i="18"/>
  <c r="E39" i="18"/>
  <c r="F39" i="18"/>
  <c r="G39" i="18"/>
  <c r="H39" i="18"/>
  <c r="I39" i="18"/>
  <c r="J39" i="18"/>
  <c r="K39" i="18"/>
  <c r="L39" i="18"/>
  <c r="M39" i="18"/>
  <c r="N39" i="18"/>
  <c r="O39" i="18"/>
  <c r="P39" i="18"/>
  <c r="Q39" i="18"/>
  <c r="R39" i="18"/>
  <c r="S39" i="18"/>
  <c r="T39" i="18"/>
  <c r="U39" i="18"/>
  <c r="V39" i="18"/>
  <c r="W39" i="18"/>
  <c r="X39" i="18"/>
  <c r="Y39" i="18"/>
  <c r="Z39" i="18"/>
  <c r="AA39" i="18"/>
  <c r="AB39" i="18"/>
  <c r="AC39" i="18"/>
  <c r="AD39" i="18"/>
  <c r="AE39" i="18"/>
  <c r="AF39" i="18"/>
  <c r="AG39" i="18"/>
  <c r="AH39" i="18"/>
  <c r="AI39" i="18"/>
  <c r="AJ39" i="18"/>
  <c r="AK39" i="18"/>
  <c r="A40" i="18"/>
  <c r="B40" i="18"/>
  <c r="C40" i="18"/>
  <c r="D40" i="18"/>
  <c r="E40" i="18"/>
  <c r="F40" i="18"/>
  <c r="G40" i="18"/>
  <c r="H40" i="18"/>
  <c r="I40" i="18"/>
  <c r="J40" i="18"/>
  <c r="K40" i="18"/>
  <c r="L40" i="18"/>
  <c r="M40" i="18"/>
  <c r="N40" i="18"/>
  <c r="O40" i="18"/>
  <c r="P40" i="18"/>
  <c r="Q40" i="18"/>
  <c r="R40" i="18"/>
  <c r="S40" i="18"/>
  <c r="T40" i="18"/>
  <c r="U40" i="18"/>
  <c r="V40" i="18"/>
  <c r="W40" i="18"/>
  <c r="X40" i="18"/>
  <c r="Y40" i="18"/>
  <c r="Z40" i="18"/>
  <c r="AA40" i="18"/>
  <c r="AB40" i="18"/>
  <c r="AC40" i="18"/>
  <c r="AD40" i="18"/>
  <c r="AE40" i="18"/>
  <c r="AF40" i="18"/>
  <c r="AG40" i="18"/>
  <c r="AH40" i="18"/>
  <c r="AI40" i="18"/>
  <c r="AJ40" i="18"/>
  <c r="AK40" i="18"/>
  <c r="A41" i="18"/>
  <c r="B41" i="18"/>
  <c r="C41" i="18"/>
  <c r="D41" i="18"/>
  <c r="E41" i="18"/>
  <c r="F41" i="18"/>
  <c r="G41" i="18"/>
  <c r="H41" i="18"/>
  <c r="I41" i="18"/>
  <c r="J41" i="18"/>
  <c r="K41" i="18"/>
  <c r="L41" i="18"/>
  <c r="M41" i="18"/>
  <c r="N41" i="18"/>
  <c r="O41" i="18"/>
  <c r="P41" i="18"/>
  <c r="Q41" i="18"/>
  <c r="R41" i="18"/>
  <c r="S41" i="18"/>
  <c r="T41" i="18"/>
  <c r="U41" i="18"/>
  <c r="V41" i="18"/>
  <c r="W41" i="18"/>
  <c r="X41" i="18"/>
  <c r="Y41" i="18"/>
  <c r="Z41" i="18"/>
  <c r="AA41" i="18"/>
  <c r="AB41" i="18"/>
  <c r="AC41" i="18"/>
  <c r="AD41" i="18"/>
  <c r="AE41" i="18"/>
  <c r="AF41" i="18"/>
  <c r="AG41" i="18"/>
  <c r="AH41" i="18"/>
  <c r="AI41" i="18"/>
  <c r="AJ41" i="18"/>
  <c r="AK41" i="18"/>
  <c r="A42" i="18"/>
  <c r="B42" i="18"/>
  <c r="C42" i="18"/>
  <c r="D42" i="18"/>
  <c r="E42" i="18"/>
  <c r="F42" i="18"/>
  <c r="G42" i="18"/>
  <c r="H42" i="18"/>
  <c r="I42" i="18"/>
  <c r="J42" i="18"/>
  <c r="K42" i="18"/>
  <c r="L42" i="18"/>
  <c r="M42" i="18"/>
  <c r="N42" i="18"/>
  <c r="O42" i="18"/>
  <c r="P42" i="18"/>
  <c r="Q42" i="18"/>
  <c r="R42" i="18"/>
  <c r="S42" i="18"/>
  <c r="T42" i="18"/>
  <c r="U42" i="18"/>
  <c r="V42" i="18"/>
  <c r="W42" i="18"/>
  <c r="X42" i="18"/>
  <c r="Y42" i="18"/>
  <c r="Z42" i="18"/>
  <c r="AA42" i="18"/>
  <c r="AB42" i="18"/>
  <c r="AC42" i="18"/>
  <c r="AD42" i="18"/>
  <c r="AE42" i="18"/>
  <c r="AF42" i="18"/>
  <c r="AG42" i="18"/>
  <c r="AH42" i="18"/>
  <c r="AI42" i="18"/>
  <c r="AJ42" i="18"/>
  <c r="AK42" i="18"/>
  <c r="A43" i="18"/>
  <c r="B43" i="18"/>
  <c r="C43" i="18"/>
  <c r="D43" i="18"/>
  <c r="E43" i="18"/>
  <c r="F43" i="18"/>
  <c r="G43" i="18"/>
  <c r="H43" i="18"/>
  <c r="I43" i="18"/>
  <c r="J43" i="18"/>
  <c r="K43" i="18"/>
  <c r="L43" i="18"/>
  <c r="M43" i="18"/>
  <c r="N43" i="18"/>
  <c r="O43" i="18"/>
  <c r="P43" i="18"/>
  <c r="Q43" i="18"/>
  <c r="R43" i="18"/>
  <c r="S43" i="18"/>
  <c r="T43" i="18"/>
  <c r="U43" i="18"/>
  <c r="V43" i="18"/>
  <c r="W43" i="18"/>
  <c r="X43" i="18"/>
  <c r="Y43" i="18"/>
  <c r="Z43" i="18"/>
  <c r="AA43" i="18"/>
  <c r="AB43" i="18"/>
  <c r="AC43" i="18"/>
  <c r="AD43" i="18"/>
  <c r="AE43" i="18"/>
  <c r="AF43" i="18"/>
  <c r="AG43" i="18"/>
  <c r="AH43" i="18"/>
  <c r="AI43" i="18"/>
  <c r="AJ43" i="18"/>
  <c r="AK43" i="18"/>
  <c r="A44" i="18"/>
  <c r="B44" i="18"/>
  <c r="C44" i="18"/>
  <c r="D44" i="18"/>
  <c r="E44" i="18"/>
  <c r="F44" i="18"/>
  <c r="G44" i="18"/>
  <c r="H44" i="18"/>
  <c r="I44" i="18"/>
  <c r="J44" i="18"/>
  <c r="K44" i="18"/>
  <c r="L44" i="18"/>
  <c r="M44" i="18"/>
  <c r="N44" i="18"/>
  <c r="O44" i="18"/>
  <c r="P44" i="18"/>
  <c r="Q44" i="18"/>
  <c r="R44" i="18"/>
  <c r="S44" i="18"/>
  <c r="T44" i="18"/>
  <c r="U44" i="18"/>
  <c r="V44" i="18"/>
  <c r="W44" i="18"/>
  <c r="X44" i="18"/>
  <c r="Y44" i="18"/>
  <c r="Z44" i="18"/>
  <c r="AA44" i="18"/>
  <c r="AB44" i="18"/>
  <c r="AC44" i="18"/>
  <c r="AD44" i="18"/>
  <c r="AE44" i="18"/>
  <c r="AF44" i="18"/>
  <c r="AG44" i="18"/>
  <c r="AH44" i="18"/>
  <c r="AI44" i="18"/>
  <c r="AJ44" i="18"/>
  <c r="AK44" i="18"/>
  <c r="A45" i="18"/>
  <c r="B45" i="18"/>
  <c r="C45" i="18"/>
  <c r="D45" i="18"/>
  <c r="E45" i="18"/>
  <c r="F45" i="18"/>
  <c r="G45" i="18"/>
  <c r="H45" i="18"/>
  <c r="I45" i="18"/>
  <c r="J45" i="18"/>
  <c r="K45" i="18"/>
  <c r="L45" i="18"/>
  <c r="M45" i="18"/>
  <c r="N45" i="18"/>
  <c r="O45" i="18"/>
  <c r="P45" i="18"/>
  <c r="Q45" i="18"/>
  <c r="R45" i="18"/>
  <c r="S45" i="18"/>
  <c r="T45" i="18"/>
  <c r="U45" i="18"/>
  <c r="V45" i="18"/>
  <c r="W45" i="18"/>
  <c r="X45" i="18"/>
  <c r="Y45" i="18"/>
  <c r="Z45" i="18"/>
  <c r="AA45" i="18"/>
  <c r="AB45" i="18"/>
  <c r="AC45" i="18"/>
  <c r="AD45" i="18"/>
  <c r="AE45" i="18"/>
  <c r="AF45" i="18"/>
  <c r="AG45" i="18"/>
  <c r="AH45" i="18"/>
  <c r="AI45" i="18"/>
  <c r="AJ45" i="18"/>
  <c r="AK45" i="18"/>
  <c r="A46" i="18"/>
  <c r="B46" i="18"/>
  <c r="C46" i="18"/>
  <c r="D46" i="18"/>
  <c r="E46" i="18"/>
  <c r="F46" i="18"/>
  <c r="G46" i="18"/>
  <c r="H46" i="18"/>
  <c r="I46" i="18"/>
  <c r="J46" i="18"/>
  <c r="K46" i="18"/>
  <c r="L46" i="18"/>
  <c r="M46" i="18"/>
  <c r="N46" i="18"/>
  <c r="O46" i="18"/>
  <c r="P46" i="18"/>
  <c r="Q46" i="18"/>
  <c r="R46" i="18"/>
  <c r="S46" i="18"/>
  <c r="T46" i="18"/>
  <c r="U46" i="18"/>
  <c r="V46" i="18"/>
  <c r="W46" i="18"/>
  <c r="X46" i="18"/>
  <c r="Y46" i="18"/>
  <c r="Z46" i="18"/>
  <c r="AA46" i="18"/>
  <c r="AB46" i="18"/>
  <c r="AC46" i="18"/>
  <c r="AD46" i="18"/>
  <c r="AE46" i="18"/>
  <c r="AF46" i="18"/>
  <c r="AG46" i="18"/>
  <c r="AH46" i="18"/>
  <c r="AI46" i="18"/>
  <c r="AJ46" i="18"/>
  <c r="AK46" i="18"/>
  <c r="A47" i="18"/>
  <c r="B47" i="18"/>
  <c r="C47" i="18"/>
  <c r="D47" i="18"/>
  <c r="E47" i="18"/>
  <c r="F47" i="18"/>
  <c r="G47" i="18"/>
  <c r="H47" i="18"/>
  <c r="I47" i="18"/>
  <c r="J47" i="18"/>
  <c r="K47" i="18"/>
  <c r="L47" i="18"/>
  <c r="M47" i="18"/>
  <c r="N47" i="18"/>
  <c r="O47" i="18"/>
  <c r="P47" i="18"/>
  <c r="Q47" i="18"/>
  <c r="R47" i="18"/>
  <c r="S47" i="18"/>
  <c r="T47" i="18"/>
  <c r="U47" i="18"/>
  <c r="V47" i="18"/>
  <c r="W47" i="18"/>
  <c r="X47" i="18"/>
  <c r="Y47" i="18"/>
  <c r="Z47" i="18"/>
  <c r="AA47" i="18"/>
  <c r="AB47" i="18"/>
  <c r="AC47" i="18"/>
  <c r="AD47" i="18"/>
  <c r="AE47" i="18"/>
  <c r="AF47" i="18"/>
  <c r="AG47" i="18"/>
  <c r="AH47" i="18"/>
  <c r="AI47" i="18"/>
  <c r="AJ47" i="18"/>
  <c r="AK47" i="18"/>
  <c r="A48" i="18"/>
  <c r="B48" i="18"/>
  <c r="C48" i="18"/>
  <c r="D48" i="18"/>
  <c r="E48" i="18"/>
  <c r="F48" i="18"/>
  <c r="G48" i="18"/>
  <c r="H48" i="18"/>
  <c r="I48" i="18"/>
  <c r="J48" i="18"/>
  <c r="K48" i="18"/>
  <c r="L48" i="18"/>
  <c r="M48" i="18"/>
  <c r="N48" i="18"/>
  <c r="O48" i="18"/>
  <c r="P48" i="18"/>
  <c r="Q48" i="18"/>
  <c r="R48" i="18"/>
  <c r="S48" i="18"/>
  <c r="T48" i="18"/>
  <c r="U48" i="18"/>
  <c r="V48" i="18"/>
  <c r="W48" i="18"/>
  <c r="X48" i="18"/>
  <c r="Y48" i="18"/>
  <c r="Z48" i="18"/>
  <c r="AA48" i="18"/>
  <c r="AB48" i="18"/>
  <c r="AC48" i="18"/>
  <c r="AD48" i="18"/>
  <c r="AE48" i="18"/>
  <c r="AF48" i="18"/>
  <c r="AG48" i="18"/>
  <c r="AH48" i="18"/>
  <c r="AI48" i="18"/>
  <c r="AJ48" i="18"/>
  <c r="AK48" i="18"/>
  <c r="A49" i="18"/>
  <c r="B49" i="18"/>
  <c r="C49" i="18"/>
  <c r="D49" i="18"/>
  <c r="E49" i="18"/>
  <c r="F49" i="18"/>
  <c r="G49" i="18"/>
  <c r="H49" i="18"/>
  <c r="I49" i="18"/>
  <c r="J49" i="18"/>
  <c r="K49" i="18"/>
  <c r="L49" i="18"/>
  <c r="M49" i="18"/>
  <c r="N49" i="18"/>
  <c r="O49" i="18"/>
  <c r="P49" i="18"/>
  <c r="Q49" i="18"/>
  <c r="R49" i="18"/>
  <c r="S49" i="18"/>
  <c r="T49" i="18"/>
  <c r="U49" i="18"/>
  <c r="V49" i="18"/>
  <c r="W49" i="18"/>
  <c r="X49" i="18"/>
  <c r="Y49" i="18"/>
  <c r="Z49" i="18"/>
  <c r="AA49" i="18"/>
  <c r="AB49" i="18"/>
  <c r="AC49" i="18"/>
  <c r="AD49" i="18"/>
  <c r="AE49" i="18"/>
  <c r="AF49" i="18"/>
  <c r="AG49" i="18"/>
  <c r="AH49" i="18"/>
  <c r="AI49" i="18"/>
  <c r="AJ49" i="18"/>
  <c r="AK49" i="18"/>
  <c r="A50" i="18"/>
  <c r="B50" i="18"/>
  <c r="C50" i="18"/>
  <c r="D50" i="18"/>
  <c r="E50" i="18"/>
  <c r="F50" i="18"/>
  <c r="G50" i="18"/>
  <c r="H50" i="18"/>
  <c r="I50" i="18"/>
  <c r="J50" i="18"/>
  <c r="K50" i="18"/>
  <c r="L50" i="18"/>
  <c r="M50" i="18"/>
  <c r="N50" i="18"/>
  <c r="O50" i="18"/>
  <c r="P50" i="18"/>
  <c r="Q50" i="18"/>
  <c r="R50" i="18"/>
  <c r="S50" i="18"/>
  <c r="T50" i="18"/>
  <c r="U50" i="18"/>
  <c r="V50" i="18"/>
  <c r="W50" i="18"/>
  <c r="X50" i="18"/>
  <c r="Y50" i="18"/>
  <c r="Z50" i="18"/>
  <c r="AA50" i="18"/>
  <c r="AB50" i="18"/>
  <c r="AC50" i="18"/>
  <c r="AD50" i="18"/>
  <c r="AE50" i="18"/>
  <c r="AF50" i="18"/>
  <c r="AG50" i="18"/>
  <c r="AH50" i="18"/>
  <c r="AI50" i="18"/>
  <c r="AJ50" i="18"/>
  <c r="AK50" i="18"/>
  <c r="A51" i="18"/>
  <c r="B51" i="18"/>
  <c r="C51" i="18"/>
  <c r="D51" i="18"/>
  <c r="E51" i="18"/>
  <c r="F51" i="18"/>
  <c r="G51" i="18"/>
  <c r="H51" i="18"/>
  <c r="I51" i="18"/>
  <c r="J51" i="18"/>
  <c r="K51" i="18"/>
  <c r="L51" i="18"/>
  <c r="M51" i="18"/>
  <c r="N51" i="18"/>
  <c r="O51" i="18"/>
  <c r="P51" i="18"/>
  <c r="Q51" i="18"/>
  <c r="R51" i="18"/>
  <c r="S51" i="18"/>
  <c r="T51" i="18"/>
  <c r="U51" i="18"/>
  <c r="V51" i="18"/>
  <c r="W51" i="18"/>
  <c r="X51" i="18"/>
  <c r="Y51" i="18"/>
  <c r="Z51" i="18"/>
  <c r="AA51" i="18"/>
  <c r="AB51" i="18"/>
  <c r="AC51" i="18"/>
  <c r="AD51" i="18"/>
  <c r="AE51" i="18"/>
  <c r="AF51" i="18"/>
  <c r="AG51" i="18"/>
  <c r="AH51" i="18"/>
  <c r="AI51" i="18"/>
  <c r="AJ51" i="18"/>
  <c r="AK51" i="18"/>
  <c r="A52" i="18"/>
  <c r="B52" i="18"/>
  <c r="C52" i="18"/>
  <c r="D52" i="18"/>
  <c r="E52" i="18"/>
  <c r="F52" i="18"/>
  <c r="G52" i="18"/>
  <c r="H52" i="18"/>
  <c r="I52" i="18"/>
  <c r="J52" i="18"/>
  <c r="K52" i="18"/>
  <c r="L52" i="18"/>
  <c r="M52" i="18"/>
  <c r="N52" i="18"/>
  <c r="O52" i="18"/>
  <c r="P52" i="18"/>
  <c r="Q52" i="18"/>
  <c r="R52" i="18"/>
  <c r="S52" i="18"/>
  <c r="T52" i="18"/>
  <c r="U52" i="18"/>
  <c r="V52" i="18"/>
  <c r="W52" i="18"/>
  <c r="X52" i="18"/>
  <c r="Y52" i="18"/>
  <c r="Z52" i="18"/>
  <c r="AA52" i="18"/>
  <c r="AB52" i="18"/>
  <c r="AC52" i="18"/>
  <c r="AD52" i="18"/>
  <c r="AE52" i="18"/>
  <c r="AF52" i="18"/>
  <c r="AG52" i="18"/>
  <c r="AH52" i="18"/>
  <c r="AI52" i="18"/>
  <c r="AJ52" i="18"/>
  <c r="AK52" i="18"/>
  <c r="A53" i="18"/>
  <c r="B53" i="18"/>
  <c r="C53" i="18"/>
  <c r="D53" i="18"/>
  <c r="E53" i="18"/>
  <c r="F53" i="18"/>
  <c r="G53" i="18"/>
  <c r="H53" i="18"/>
  <c r="I53" i="18"/>
  <c r="J53" i="18"/>
  <c r="K53" i="18"/>
  <c r="L53" i="18"/>
  <c r="M53" i="18"/>
  <c r="N53" i="18"/>
  <c r="O53" i="18"/>
  <c r="P53" i="18"/>
  <c r="Q53" i="18"/>
  <c r="R53" i="18"/>
  <c r="S53" i="18"/>
  <c r="T53" i="18"/>
  <c r="U53" i="18"/>
  <c r="V53" i="18"/>
  <c r="W53" i="18"/>
  <c r="X53" i="18"/>
  <c r="Y53" i="18"/>
  <c r="Z53" i="18"/>
  <c r="AA53" i="18"/>
  <c r="AB53" i="18"/>
  <c r="AC53" i="18"/>
  <c r="AD53" i="18"/>
  <c r="AE53" i="18"/>
  <c r="AF53" i="18"/>
  <c r="AG53" i="18"/>
  <c r="AH53" i="18"/>
  <c r="AI53" i="18"/>
  <c r="AJ53" i="18"/>
  <c r="AK53" i="18"/>
  <c r="A54" i="18"/>
  <c r="B54" i="18"/>
  <c r="C54" i="18"/>
  <c r="D54" i="18"/>
  <c r="E54" i="18"/>
  <c r="F54" i="18"/>
  <c r="G54" i="18"/>
  <c r="H54" i="18"/>
  <c r="I54" i="18"/>
  <c r="J54" i="18"/>
  <c r="K54" i="18"/>
  <c r="L54" i="18"/>
  <c r="M54" i="18"/>
  <c r="N54" i="18"/>
  <c r="O54" i="18"/>
  <c r="P54" i="18"/>
  <c r="Q54" i="18"/>
  <c r="R54" i="18"/>
  <c r="S54" i="18"/>
  <c r="T54" i="18"/>
  <c r="U54" i="18"/>
  <c r="V54" i="18"/>
  <c r="W54" i="18"/>
  <c r="X54" i="18"/>
  <c r="Y54" i="18"/>
  <c r="Z54" i="18"/>
  <c r="AA54" i="18"/>
  <c r="AB54" i="18"/>
  <c r="AC54" i="18"/>
  <c r="AD54" i="18"/>
  <c r="AE54" i="18"/>
  <c r="AF54" i="18"/>
  <c r="AG54" i="18"/>
  <c r="AH54" i="18"/>
  <c r="AI54" i="18"/>
  <c r="AJ54" i="18"/>
  <c r="AK54" i="18"/>
  <c r="A55" i="18"/>
  <c r="B55" i="18"/>
  <c r="C55" i="18"/>
  <c r="D55" i="18"/>
  <c r="E55" i="18"/>
  <c r="F55" i="18"/>
  <c r="G55" i="18"/>
  <c r="H55" i="18"/>
  <c r="I55" i="18"/>
  <c r="J55" i="18"/>
  <c r="K55" i="18"/>
  <c r="L55" i="18"/>
  <c r="M55" i="18"/>
  <c r="N55" i="18"/>
  <c r="O55" i="18"/>
  <c r="P55" i="18"/>
  <c r="Q55" i="18"/>
  <c r="R55" i="18"/>
  <c r="S55" i="18"/>
  <c r="T55" i="18"/>
  <c r="U55" i="18"/>
  <c r="V55" i="18"/>
  <c r="W55" i="18"/>
  <c r="X55" i="18"/>
  <c r="Y55" i="18"/>
  <c r="Z55" i="18"/>
  <c r="AA55" i="18"/>
  <c r="AB55" i="18"/>
  <c r="AC55" i="18"/>
  <c r="AD55" i="18"/>
  <c r="AE55" i="18"/>
  <c r="AF55" i="18"/>
  <c r="AG55" i="18"/>
  <c r="AH55" i="18"/>
  <c r="AI55" i="18"/>
  <c r="AJ55" i="18"/>
  <c r="AK55" i="18"/>
  <c r="A56" i="18"/>
  <c r="B56" i="18"/>
  <c r="C56" i="18"/>
  <c r="D56" i="18"/>
  <c r="E56" i="18"/>
  <c r="F56" i="18"/>
  <c r="G56" i="18"/>
  <c r="H56" i="18"/>
  <c r="I56" i="18"/>
  <c r="J56" i="18"/>
  <c r="K56" i="18"/>
  <c r="L56" i="18"/>
  <c r="M56" i="18"/>
  <c r="N56" i="18"/>
  <c r="O56" i="18"/>
  <c r="P56" i="18"/>
  <c r="Q56" i="18"/>
  <c r="R56" i="18"/>
  <c r="S56" i="18"/>
  <c r="T56" i="18"/>
  <c r="U56" i="18"/>
  <c r="V56" i="18"/>
  <c r="W56" i="18"/>
  <c r="X56" i="18"/>
  <c r="Y56" i="18"/>
  <c r="Z56" i="18"/>
  <c r="AA56" i="18"/>
  <c r="AB56" i="18"/>
  <c r="AC56" i="18"/>
  <c r="AD56" i="18"/>
  <c r="AE56" i="18"/>
  <c r="AF56" i="18"/>
  <c r="AG56" i="18"/>
  <c r="AH56" i="18"/>
  <c r="AI56" i="18"/>
  <c r="AJ56" i="18"/>
  <c r="AK56" i="18"/>
  <c r="A57" i="18"/>
  <c r="B57" i="18"/>
  <c r="C57" i="18"/>
  <c r="D57" i="18"/>
  <c r="E57" i="18"/>
  <c r="F57" i="18"/>
  <c r="G57" i="18"/>
  <c r="H57" i="18"/>
  <c r="I57" i="18"/>
  <c r="J57" i="18"/>
  <c r="K57" i="18"/>
  <c r="L57" i="18"/>
  <c r="M57" i="18"/>
  <c r="N57" i="18"/>
  <c r="O57" i="18"/>
  <c r="P57" i="18"/>
  <c r="Q57" i="18"/>
  <c r="R57" i="18"/>
  <c r="S57" i="18"/>
  <c r="T57" i="18"/>
  <c r="U57" i="18"/>
  <c r="V57" i="18"/>
  <c r="W57" i="18"/>
  <c r="X57" i="18"/>
  <c r="Y57" i="18"/>
  <c r="Z57" i="18"/>
  <c r="AA57" i="18"/>
  <c r="AB57" i="18"/>
  <c r="AC57" i="18"/>
  <c r="AD57" i="18"/>
  <c r="AE57" i="18"/>
  <c r="AF57" i="18"/>
  <c r="AG57" i="18"/>
  <c r="AH57" i="18"/>
  <c r="AI57" i="18"/>
  <c r="AJ57" i="18"/>
  <c r="AK57" i="18"/>
  <c r="A58" i="18"/>
  <c r="B58" i="18"/>
  <c r="C58" i="18"/>
  <c r="D58" i="18"/>
  <c r="E58" i="18"/>
  <c r="F58" i="18"/>
  <c r="G58" i="18"/>
  <c r="H58" i="18"/>
  <c r="I58" i="18"/>
  <c r="J58" i="18"/>
  <c r="K58" i="18"/>
  <c r="L58" i="18"/>
  <c r="M58" i="18"/>
  <c r="N58" i="18"/>
  <c r="O58" i="18"/>
  <c r="P58" i="18"/>
  <c r="Q58" i="18"/>
  <c r="R58" i="18"/>
  <c r="S58" i="18"/>
  <c r="T58" i="18"/>
  <c r="U58" i="18"/>
  <c r="V58" i="18"/>
  <c r="W58" i="18"/>
  <c r="X58" i="18"/>
  <c r="Y58" i="18"/>
  <c r="Z58" i="18"/>
  <c r="AA58" i="18"/>
  <c r="AB58" i="18"/>
  <c r="AC58" i="18"/>
  <c r="AD58" i="18"/>
  <c r="AE58" i="18"/>
  <c r="AF58" i="18"/>
  <c r="AG58" i="18"/>
  <c r="AH58" i="18"/>
  <c r="AI58" i="18"/>
  <c r="AJ58" i="18"/>
  <c r="AK58" i="18"/>
  <c r="A59" i="18"/>
  <c r="B59" i="18"/>
  <c r="C59" i="18"/>
  <c r="D59" i="18"/>
  <c r="E59" i="18"/>
  <c r="F59" i="18"/>
  <c r="G59" i="18"/>
  <c r="H59" i="18"/>
  <c r="I59" i="18"/>
  <c r="J59" i="18"/>
  <c r="K59" i="18"/>
  <c r="L59" i="18"/>
  <c r="M59" i="18"/>
  <c r="N59" i="18"/>
  <c r="O59" i="18"/>
  <c r="P59" i="18"/>
  <c r="Q59" i="18"/>
  <c r="R59" i="18"/>
  <c r="S59" i="18"/>
  <c r="T59" i="18"/>
  <c r="U59" i="18"/>
  <c r="V59" i="18"/>
  <c r="W59" i="18"/>
  <c r="X59" i="18"/>
  <c r="Y59" i="18"/>
  <c r="Z59" i="18"/>
  <c r="AA59" i="18"/>
  <c r="AB59" i="18"/>
  <c r="AC59" i="18"/>
  <c r="AD59" i="18"/>
  <c r="AE59" i="18"/>
  <c r="AF59" i="18"/>
  <c r="AG59" i="18"/>
  <c r="AH59" i="18"/>
  <c r="AI59" i="18"/>
  <c r="AJ59" i="18"/>
  <c r="AK59" i="18"/>
  <c r="A60" i="18"/>
  <c r="B60" i="18"/>
  <c r="C60" i="18"/>
  <c r="D60" i="18"/>
  <c r="E60" i="18"/>
  <c r="F60" i="18"/>
  <c r="G60" i="18"/>
  <c r="H60" i="18"/>
  <c r="I60" i="18"/>
  <c r="J60" i="18"/>
  <c r="K60" i="18"/>
  <c r="L60" i="18"/>
  <c r="M60" i="18"/>
  <c r="N60" i="18"/>
  <c r="O60" i="18"/>
  <c r="P60" i="18"/>
  <c r="Q60" i="18"/>
  <c r="R60" i="18"/>
  <c r="S60" i="18"/>
  <c r="T60" i="18"/>
  <c r="U60" i="18"/>
  <c r="V60" i="18"/>
  <c r="W60" i="18"/>
  <c r="X60" i="18"/>
  <c r="Y60" i="18"/>
  <c r="Z60" i="18"/>
  <c r="AA60" i="18"/>
  <c r="AB60" i="18"/>
  <c r="AC60" i="18"/>
  <c r="AD60" i="18"/>
  <c r="AE60" i="18"/>
  <c r="AF60" i="18"/>
  <c r="AG60" i="18"/>
  <c r="AH60" i="18"/>
  <c r="AI60" i="18"/>
  <c r="AJ60" i="18"/>
  <c r="AK60" i="18"/>
  <c r="A61" i="18"/>
  <c r="B61" i="18"/>
  <c r="C61" i="18"/>
  <c r="D61" i="18"/>
  <c r="E61" i="18"/>
  <c r="F61" i="18"/>
  <c r="G61" i="18"/>
  <c r="H61" i="18"/>
  <c r="I61" i="18"/>
  <c r="J61" i="18"/>
  <c r="K61" i="18"/>
  <c r="L61" i="18"/>
  <c r="M61" i="18"/>
  <c r="N61" i="18"/>
  <c r="O61" i="18"/>
  <c r="P61" i="18"/>
  <c r="Q61" i="18"/>
  <c r="R61" i="18"/>
  <c r="S61" i="18"/>
  <c r="T61" i="18"/>
  <c r="U61" i="18"/>
  <c r="V61" i="18"/>
  <c r="W61" i="18"/>
  <c r="X61" i="18"/>
  <c r="Y61" i="18"/>
  <c r="Z61" i="18"/>
  <c r="AA61" i="18"/>
  <c r="AB61" i="18"/>
  <c r="AC61" i="18"/>
  <c r="AD61" i="18"/>
  <c r="AE61" i="18"/>
  <c r="AF61" i="18"/>
  <c r="AG61" i="18"/>
  <c r="AH61" i="18"/>
  <c r="AI61" i="18"/>
  <c r="AJ61" i="18"/>
  <c r="AK61" i="18"/>
  <c r="A62" i="18"/>
  <c r="B62" i="18"/>
  <c r="C62" i="18"/>
  <c r="D62" i="18"/>
  <c r="E62" i="18"/>
  <c r="F62" i="18"/>
  <c r="G62" i="18"/>
  <c r="H62" i="18"/>
  <c r="I62" i="18"/>
  <c r="J62" i="18"/>
  <c r="K62" i="18"/>
  <c r="L62" i="18"/>
  <c r="M62" i="18"/>
  <c r="N62" i="18"/>
  <c r="O62" i="18"/>
  <c r="P62" i="18"/>
  <c r="Q62" i="18"/>
  <c r="R62" i="18"/>
  <c r="S62" i="18"/>
  <c r="T62" i="18"/>
  <c r="U62" i="18"/>
  <c r="V62" i="18"/>
  <c r="W62" i="18"/>
  <c r="X62" i="18"/>
  <c r="Y62" i="18"/>
  <c r="Z62" i="18"/>
  <c r="AA62" i="18"/>
  <c r="AB62" i="18"/>
  <c r="AC62" i="18"/>
  <c r="AD62" i="18"/>
  <c r="AE62" i="18"/>
  <c r="AF62" i="18"/>
  <c r="AG62" i="18"/>
  <c r="AH62" i="18"/>
  <c r="AI62" i="18"/>
  <c r="AJ62" i="18"/>
  <c r="AK62" i="18"/>
  <c r="A63" i="18"/>
  <c r="B63" i="18"/>
  <c r="C63" i="18"/>
  <c r="D63" i="18"/>
  <c r="E63" i="18"/>
  <c r="F63" i="18"/>
  <c r="G63" i="18"/>
  <c r="H63" i="18"/>
  <c r="I63" i="18"/>
  <c r="J63" i="18"/>
  <c r="K63" i="18"/>
  <c r="L63" i="18"/>
  <c r="M63" i="18"/>
  <c r="N63" i="18"/>
  <c r="O63" i="18"/>
  <c r="P63" i="18"/>
  <c r="Q63" i="18"/>
  <c r="R63" i="18"/>
  <c r="S63" i="18"/>
  <c r="T63" i="18"/>
  <c r="U63" i="18"/>
  <c r="V63" i="18"/>
  <c r="W63" i="18"/>
  <c r="X63" i="18"/>
  <c r="Y63" i="18"/>
  <c r="Z63" i="18"/>
  <c r="AA63" i="18"/>
  <c r="AB63" i="18"/>
  <c r="AC63" i="18"/>
  <c r="AD63" i="18"/>
  <c r="AE63" i="18"/>
  <c r="AF63" i="18"/>
  <c r="AG63" i="18"/>
  <c r="AH63" i="18"/>
  <c r="AI63" i="18"/>
  <c r="AJ63" i="18"/>
  <c r="AK63" i="18"/>
  <c r="A64" i="18"/>
  <c r="B64" i="18"/>
  <c r="C64" i="18"/>
  <c r="D64" i="18"/>
  <c r="E64" i="18"/>
  <c r="F64" i="18"/>
  <c r="G64" i="18"/>
  <c r="H64" i="18"/>
  <c r="I64" i="18"/>
  <c r="J64" i="18"/>
  <c r="K64" i="18"/>
  <c r="L64" i="18"/>
  <c r="M64" i="18"/>
  <c r="N64" i="18"/>
  <c r="O64" i="18"/>
  <c r="P64" i="18"/>
  <c r="Q64" i="18"/>
  <c r="R64" i="18"/>
  <c r="S64" i="18"/>
  <c r="T64" i="18"/>
  <c r="U64" i="18"/>
  <c r="V64" i="18"/>
  <c r="W64" i="18"/>
  <c r="X64" i="18"/>
  <c r="Y64" i="18"/>
  <c r="Z64" i="18"/>
  <c r="AA64" i="18"/>
  <c r="AB64" i="18"/>
  <c r="AC64" i="18"/>
  <c r="AD64" i="18"/>
  <c r="AE64" i="18"/>
  <c r="AF64" i="18"/>
  <c r="AG64" i="18"/>
  <c r="AH64" i="18"/>
  <c r="AI64" i="18"/>
  <c r="AJ64" i="18"/>
  <c r="AK64" i="18"/>
  <c r="A65" i="18"/>
  <c r="B65" i="18"/>
  <c r="C65" i="18"/>
  <c r="D65" i="18"/>
  <c r="E65" i="18"/>
  <c r="F65" i="18"/>
  <c r="G65" i="18"/>
  <c r="H65" i="18"/>
  <c r="I65" i="18"/>
  <c r="J65" i="18"/>
  <c r="K65" i="18"/>
  <c r="L65" i="18"/>
  <c r="M65" i="18"/>
  <c r="N65" i="18"/>
  <c r="O65" i="18"/>
  <c r="P65" i="18"/>
  <c r="Q65" i="18"/>
  <c r="R65" i="18"/>
  <c r="S65" i="18"/>
  <c r="T65" i="18"/>
  <c r="U65" i="18"/>
  <c r="V65" i="18"/>
  <c r="W65" i="18"/>
  <c r="X65" i="18"/>
  <c r="Y65" i="18"/>
  <c r="Z65" i="18"/>
  <c r="AA65" i="18"/>
  <c r="AB65" i="18"/>
  <c r="AC65" i="18"/>
  <c r="AD65" i="18"/>
  <c r="AE65" i="18"/>
  <c r="AF65" i="18"/>
  <c r="AG65" i="18"/>
  <c r="AH65" i="18"/>
  <c r="AI65" i="18"/>
  <c r="AJ65" i="18"/>
  <c r="AK65" i="18"/>
  <c r="A66" i="18"/>
  <c r="B66" i="18"/>
  <c r="C66" i="18"/>
  <c r="D66" i="18"/>
  <c r="E66" i="18"/>
  <c r="F66" i="18"/>
  <c r="G66" i="18"/>
  <c r="H66" i="18"/>
  <c r="I66" i="18"/>
  <c r="J66" i="18"/>
  <c r="K66" i="18"/>
  <c r="L66" i="18"/>
  <c r="M66" i="18"/>
  <c r="N66" i="18"/>
  <c r="O66" i="18"/>
  <c r="P66" i="18"/>
  <c r="Q66" i="18"/>
  <c r="R66" i="18"/>
  <c r="S66" i="18"/>
  <c r="T66" i="18"/>
  <c r="U66" i="18"/>
  <c r="V66" i="18"/>
  <c r="W66" i="18"/>
  <c r="X66" i="18"/>
  <c r="Y66" i="18"/>
  <c r="Z66" i="18"/>
  <c r="AA66" i="18"/>
  <c r="AB66" i="18"/>
  <c r="AC66" i="18"/>
  <c r="AD66" i="18"/>
  <c r="AE66" i="18"/>
  <c r="AF66" i="18"/>
  <c r="AG66" i="18"/>
  <c r="AH66" i="18"/>
  <c r="AI66" i="18"/>
  <c r="AJ66" i="18"/>
  <c r="AK66" i="18"/>
  <c r="A67" i="18"/>
  <c r="B67" i="18"/>
  <c r="C67" i="18"/>
  <c r="D67" i="18"/>
  <c r="E67" i="18"/>
  <c r="F67" i="18"/>
  <c r="G67" i="18"/>
  <c r="H67" i="18"/>
  <c r="I67" i="18"/>
  <c r="J67" i="18"/>
  <c r="K67" i="18"/>
  <c r="L67" i="18"/>
  <c r="M67" i="18"/>
  <c r="N67" i="18"/>
  <c r="O67" i="18"/>
  <c r="P67" i="18"/>
  <c r="Q67" i="18"/>
  <c r="R67" i="18"/>
  <c r="S67" i="18"/>
  <c r="T67" i="18"/>
  <c r="U67" i="18"/>
  <c r="V67" i="18"/>
  <c r="W67" i="18"/>
  <c r="X67" i="18"/>
  <c r="Y67" i="18"/>
  <c r="Z67" i="18"/>
  <c r="AA67" i="18"/>
  <c r="AB67" i="18"/>
  <c r="AC67" i="18"/>
  <c r="AD67" i="18"/>
  <c r="AE67" i="18"/>
  <c r="AF67" i="18"/>
  <c r="AG67" i="18"/>
  <c r="AH67" i="18"/>
  <c r="AI67" i="18"/>
  <c r="AJ67" i="18"/>
  <c r="AK67" i="18"/>
  <c r="A68" i="18"/>
  <c r="B70" i="18"/>
  <c r="B73" i="18" s="1"/>
  <c r="J70" i="18"/>
  <c r="J73" i="18" s="1"/>
  <c r="R70" i="18"/>
  <c r="R73" i="18" s="1"/>
  <c r="Z70" i="18"/>
  <c r="Z73" i="18" s="1"/>
  <c r="AH70" i="18"/>
  <c r="AH73" i="18" s="1"/>
  <c r="F71" i="18"/>
  <c r="N71" i="18"/>
  <c r="V71" i="18"/>
  <c r="AD71" i="18"/>
  <c r="B72" i="18"/>
  <c r="J72" i="18"/>
  <c r="R72" i="18"/>
  <c r="Z72" i="18"/>
  <c r="AH72" i="18"/>
  <c r="B25" i="3"/>
  <c r="AG74" i="18" l="1"/>
  <c r="H74" i="18"/>
  <c r="T73" i="18"/>
  <c r="C73" i="18"/>
  <c r="W74" i="18"/>
  <c r="AG72" i="18"/>
  <c r="Y72" i="18"/>
  <c r="Y74" i="18" s="1"/>
  <c r="Q72" i="18"/>
  <c r="Q74" i="18" s="1"/>
  <c r="I72" i="18"/>
  <c r="I74" i="18" s="1"/>
  <c r="AK71" i="18"/>
  <c r="AC71" i="18"/>
  <c r="AC74" i="18" s="1"/>
  <c r="U71" i="18"/>
  <c r="U74" i="18" s="1"/>
  <c r="M71" i="18"/>
  <c r="E71" i="18"/>
  <c r="AG70" i="18"/>
  <c r="AG73" i="18" s="1"/>
  <c r="Y70" i="18"/>
  <c r="Y73" i="18" s="1"/>
  <c r="Q70" i="18"/>
  <c r="I70" i="18"/>
  <c r="I73" i="18" s="1"/>
  <c r="AF72" i="18"/>
  <c r="AF74" i="18" s="1"/>
  <c r="X72" i="18"/>
  <c r="X74" i="18" s="1"/>
  <c r="P72" i="18"/>
  <c r="P74" i="18" s="1"/>
  <c r="H72" i="18"/>
  <c r="AJ71" i="18"/>
  <c r="AB71" i="18"/>
  <c r="T71" i="18"/>
  <c r="L71" i="18"/>
  <c r="D71" i="18"/>
  <c r="AF70" i="18"/>
  <c r="AF73" i="18" s="1"/>
  <c r="X70" i="18"/>
  <c r="P70" i="18"/>
  <c r="P73" i="18" s="1"/>
  <c r="H70" i="18"/>
  <c r="H73" i="18" s="1"/>
  <c r="AE72" i="18"/>
  <c r="AE74" i="18" s="1"/>
  <c r="W72" i="18"/>
  <c r="O72" i="18"/>
  <c r="O74" i="18" s="1"/>
  <c r="G72" i="18"/>
  <c r="G74" i="18" s="1"/>
  <c r="AI71" i="18"/>
  <c r="AI74" i="18" s="1"/>
  <c r="AA71" i="18"/>
  <c r="S71" i="18"/>
  <c r="K71" i="18"/>
  <c r="C71" i="18"/>
  <c r="C74" i="18" s="1"/>
  <c r="AE70" i="18"/>
  <c r="W70" i="18"/>
  <c r="W73" i="18" s="1"/>
  <c r="O70" i="18"/>
  <c r="O73" i="18" s="1"/>
  <c r="G70" i="18"/>
  <c r="G73" i="18" s="1"/>
  <c r="AD72" i="18"/>
  <c r="AD73" i="18" s="1"/>
  <c r="V72" i="18"/>
  <c r="V74" i="18" s="1"/>
  <c r="N72" i="18"/>
  <c r="N73" i="18" s="1"/>
  <c r="F72" i="18"/>
  <c r="F74" i="18" s="1"/>
  <c r="AK72" i="18"/>
  <c r="AK73" i="18" s="1"/>
  <c r="AC72" i="18"/>
  <c r="AC73" i="18" s="1"/>
  <c r="U72" i="18"/>
  <c r="U73" i="18" s="1"/>
  <c r="M72" i="18"/>
  <c r="M73" i="18" s="1"/>
  <c r="E72" i="18"/>
  <c r="E70" i="18"/>
  <c r="AJ72" i="18"/>
  <c r="AJ73" i="18" s="1"/>
  <c r="AB72" i="18"/>
  <c r="AB73" i="18" s="1"/>
  <c r="T72" i="18"/>
  <c r="L72" i="18"/>
  <c r="L73" i="18" s="1"/>
  <c r="D72" i="18"/>
  <c r="D73" i="18" s="1"/>
  <c r="AA72" i="18"/>
  <c r="AA73" i="18" s="1"/>
  <c r="S72" i="18"/>
  <c r="S73" i="18" s="1"/>
  <c r="K72" i="18"/>
  <c r="K73" i="18" s="1"/>
  <c r="C99" i="16"/>
  <c r="D99" i="16"/>
  <c r="E99" i="16"/>
  <c r="B99" i="16"/>
  <c r="F73" i="18" l="1"/>
  <c r="L74" i="18"/>
  <c r="AK74" i="18"/>
  <c r="AD74" i="18"/>
  <c r="AE73" i="18"/>
  <c r="T74" i="18"/>
  <c r="Q73" i="18"/>
  <c r="N74" i="18"/>
  <c r="D74" i="18"/>
  <c r="AB74" i="18"/>
  <c r="K74" i="18"/>
  <c r="AJ74" i="18"/>
  <c r="E73" i="18"/>
  <c r="S74" i="18"/>
  <c r="E74" i="18"/>
  <c r="V73" i="18"/>
  <c r="AA74" i="18"/>
  <c r="X73" i="18"/>
  <c r="M74" i="18"/>
  <c r="AH44" i="16"/>
  <c r="AI44" i="16"/>
  <c r="AJ44" i="16"/>
  <c r="AK44" i="16"/>
  <c r="A81" i="16"/>
  <c r="AK80" i="16"/>
  <c r="AJ80" i="16"/>
  <c r="AI80" i="16"/>
  <c r="AH80" i="16"/>
  <c r="AG80" i="16"/>
  <c r="AF80" i="16"/>
  <c r="AE80" i="16"/>
  <c r="AD80" i="16"/>
  <c r="AC80" i="16"/>
  <c r="AB80" i="16"/>
  <c r="AA80" i="16"/>
  <c r="Z80" i="16"/>
  <c r="Y80" i="16"/>
  <c r="X80" i="16"/>
  <c r="W80" i="16"/>
  <c r="V80" i="16"/>
  <c r="U80" i="16"/>
  <c r="T80" i="16"/>
  <c r="S80" i="16"/>
  <c r="R80" i="16"/>
  <c r="Q80" i="16"/>
  <c r="P80" i="16"/>
  <c r="O80" i="16"/>
  <c r="N80" i="16"/>
  <c r="M80" i="16"/>
  <c r="L80" i="16"/>
  <c r="K80" i="16"/>
  <c r="J80" i="16"/>
  <c r="I80" i="16"/>
  <c r="H80" i="16"/>
  <c r="G80" i="16"/>
  <c r="F80" i="16"/>
  <c r="E80" i="16"/>
  <c r="D80" i="16"/>
  <c r="C80" i="16"/>
  <c r="B80" i="16"/>
  <c r="A80" i="16"/>
  <c r="AK79" i="16"/>
  <c r="AJ79" i="16"/>
  <c r="AI79" i="16"/>
  <c r="AH79" i="16"/>
  <c r="AG79" i="16"/>
  <c r="AF79" i="16"/>
  <c r="AE79" i="16"/>
  <c r="AD79" i="16"/>
  <c r="AC79" i="16"/>
  <c r="AB79" i="16"/>
  <c r="AA79" i="16"/>
  <c r="Z79" i="16"/>
  <c r="Y79" i="16"/>
  <c r="X79" i="16"/>
  <c r="W79" i="16"/>
  <c r="V79" i="16"/>
  <c r="U79" i="16"/>
  <c r="T79" i="16"/>
  <c r="S79" i="16"/>
  <c r="R79" i="16"/>
  <c r="Q79" i="16"/>
  <c r="P79" i="16"/>
  <c r="O79" i="16"/>
  <c r="N79" i="16"/>
  <c r="M79" i="16"/>
  <c r="L79" i="16"/>
  <c r="K79" i="16"/>
  <c r="J79" i="16"/>
  <c r="I79" i="16"/>
  <c r="H79" i="16"/>
  <c r="G79" i="16"/>
  <c r="F79" i="16"/>
  <c r="E79" i="16"/>
  <c r="D79" i="16"/>
  <c r="C79" i="16"/>
  <c r="B79" i="16"/>
  <c r="A79" i="16"/>
  <c r="AK78" i="16"/>
  <c r="AJ78" i="16"/>
  <c r="AI78" i="16"/>
  <c r="AH78" i="16"/>
  <c r="AG78" i="16"/>
  <c r="AF78" i="16"/>
  <c r="AE78" i="16"/>
  <c r="AD78" i="16"/>
  <c r="AC78" i="16"/>
  <c r="AB78" i="16"/>
  <c r="AA78" i="16"/>
  <c r="Z78" i="16"/>
  <c r="Y78" i="16"/>
  <c r="X78" i="16"/>
  <c r="W78" i="16"/>
  <c r="V78" i="16"/>
  <c r="U78" i="16"/>
  <c r="T78" i="16"/>
  <c r="S78" i="16"/>
  <c r="R78" i="16"/>
  <c r="Q78" i="16"/>
  <c r="P78" i="16"/>
  <c r="O78" i="16"/>
  <c r="N78" i="16"/>
  <c r="M78" i="16"/>
  <c r="L78" i="16"/>
  <c r="K78" i="16"/>
  <c r="J78" i="16"/>
  <c r="I78" i="16"/>
  <c r="H78" i="16"/>
  <c r="G78" i="16"/>
  <c r="F78" i="16"/>
  <c r="E78" i="16"/>
  <c r="D78" i="16"/>
  <c r="C78" i="16"/>
  <c r="B78" i="16"/>
  <c r="A78" i="16"/>
  <c r="AK77" i="16"/>
  <c r="AJ77" i="16"/>
  <c r="AI77" i="16"/>
  <c r="AH77" i="16"/>
  <c r="AG77" i="16"/>
  <c r="AF77" i="16"/>
  <c r="AE77" i="16"/>
  <c r="AD77" i="16"/>
  <c r="AC77" i="16"/>
  <c r="AB77" i="16"/>
  <c r="AA77" i="16"/>
  <c r="Z77" i="16"/>
  <c r="Y77" i="16"/>
  <c r="X77" i="16"/>
  <c r="W77" i="16"/>
  <c r="V77" i="16"/>
  <c r="U77" i="16"/>
  <c r="T77" i="16"/>
  <c r="S77" i="16"/>
  <c r="R77" i="16"/>
  <c r="Q77" i="16"/>
  <c r="P77" i="16"/>
  <c r="O77" i="16"/>
  <c r="N77" i="16"/>
  <c r="M77" i="16"/>
  <c r="L77" i="16"/>
  <c r="K77" i="16"/>
  <c r="J77" i="16"/>
  <c r="I77" i="16"/>
  <c r="H77" i="16"/>
  <c r="G77" i="16"/>
  <c r="F77" i="16"/>
  <c r="E77" i="16"/>
  <c r="D77" i="16"/>
  <c r="C77" i="16"/>
  <c r="B77" i="16"/>
  <c r="A77" i="16"/>
  <c r="AK76" i="16"/>
  <c r="AJ76" i="16"/>
  <c r="AI76" i="16"/>
  <c r="AH76" i="16"/>
  <c r="AG76" i="16"/>
  <c r="AF76" i="16"/>
  <c r="AE76" i="16"/>
  <c r="AD76" i="16"/>
  <c r="AC76" i="16"/>
  <c r="AB76" i="16"/>
  <c r="AA76" i="16"/>
  <c r="Z76" i="16"/>
  <c r="Y76" i="16"/>
  <c r="X76" i="16"/>
  <c r="W76" i="16"/>
  <c r="V76" i="16"/>
  <c r="U76" i="16"/>
  <c r="T76" i="16"/>
  <c r="S76" i="16"/>
  <c r="R76" i="16"/>
  <c r="Q76" i="16"/>
  <c r="P76" i="16"/>
  <c r="O76" i="16"/>
  <c r="N76" i="16"/>
  <c r="M76" i="16"/>
  <c r="L76" i="16"/>
  <c r="K76" i="16"/>
  <c r="J76" i="16"/>
  <c r="I76" i="16"/>
  <c r="H76" i="16"/>
  <c r="G76" i="16"/>
  <c r="F76" i="16"/>
  <c r="E76" i="16"/>
  <c r="D76" i="16"/>
  <c r="C76" i="16"/>
  <c r="B76" i="16"/>
  <c r="A76" i="16"/>
  <c r="AK75" i="16"/>
  <c r="AJ75" i="16"/>
  <c r="AI75" i="16"/>
  <c r="AH75" i="16"/>
  <c r="AG75" i="16"/>
  <c r="AF75" i="16"/>
  <c r="AE75" i="16"/>
  <c r="AD75" i="16"/>
  <c r="AC75" i="16"/>
  <c r="AB75" i="16"/>
  <c r="AA75" i="16"/>
  <c r="Z75" i="16"/>
  <c r="Y75" i="16"/>
  <c r="X75" i="16"/>
  <c r="W75" i="16"/>
  <c r="V75" i="16"/>
  <c r="U75" i="16"/>
  <c r="T75" i="16"/>
  <c r="S75" i="16"/>
  <c r="R75" i="16"/>
  <c r="Q75" i="16"/>
  <c r="P75" i="16"/>
  <c r="O75" i="16"/>
  <c r="N75" i="16"/>
  <c r="M75" i="16"/>
  <c r="L75" i="16"/>
  <c r="K75" i="16"/>
  <c r="J75" i="16"/>
  <c r="I75" i="16"/>
  <c r="H75" i="16"/>
  <c r="G75" i="16"/>
  <c r="F75" i="16"/>
  <c r="E75" i="16"/>
  <c r="D75" i="16"/>
  <c r="C75" i="16"/>
  <c r="B75" i="16"/>
  <c r="A75" i="16"/>
  <c r="AK74" i="16"/>
  <c r="AJ74" i="16"/>
  <c r="AI74" i="16"/>
  <c r="AH74" i="16"/>
  <c r="AG74" i="16"/>
  <c r="AF74" i="16"/>
  <c r="AE74" i="16"/>
  <c r="AD74" i="16"/>
  <c r="AC74" i="16"/>
  <c r="AB74" i="16"/>
  <c r="AA74" i="16"/>
  <c r="Z74" i="16"/>
  <c r="Y74" i="16"/>
  <c r="X74" i="16"/>
  <c r="W74" i="16"/>
  <c r="V74" i="16"/>
  <c r="U74" i="16"/>
  <c r="T74" i="16"/>
  <c r="S74" i="16"/>
  <c r="R74" i="16"/>
  <c r="Q74" i="16"/>
  <c r="P74" i="16"/>
  <c r="O74" i="16"/>
  <c r="N74" i="16"/>
  <c r="M74" i="16"/>
  <c r="L74" i="16"/>
  <c r="K74" i="16"/>
  <c r="J74" i="16"/>
  <c r="I74" i="16"/>
  <c r="H74" i="16"/>
  <c r="G74" i="16"/>
  <c r="F74" i="16"/>
  <c r="E74" i="16"/>
  <c r="D74" i="16"/>
  <c r="C74" i="16"/>
  <c r="B74" i="16"/>
  <c r="A74" i="16"/>
  <c r="AK73" i="16"/>
  <c r="AJ73" i="16"/>
  <c r="AI73" i="16"/>
  <c r="AH73" i="16"/>
  <c r="AG73" i="16"/>
  <c r="AF73" i="16"/>
  <c r="AE73" i="16"/>
  <c r="AD73" i="16"/>
  <c r="AC73" i="16"/>
  <c r="AB73" i="16"/>
  <c r="AA73" i="16"/>
  <c r="Z73" i="16"/>
  <c r="Y73" i="16"/>
  <c r="X73" i="16"/>
  <c r="W73" i="16"/>
  <c r="V73" i="16"/>
  <c r="U73" i="16"/>
  <c r="T73" i="16"/>
  <c r="S73" i="16"/>
  <c r="R73" i="16"/>
  <c r="Q73" i="16"/>
  <c r="P73" i="16"/>
  <c r="O73" i="16"/>
  <c r="N73" i="16"/>
  <c r="M73" i="16"/>
  <c r="L73" i="16"/>
  <c r="K73" i="16"/>
  <c r="J73" i="16"/>
  <c r="I73" i="16"/>
  <c r="H73" i="16"/>
  <c r="G73" i="16"/>
  <c r="F73" i="16"/>
  <c r="E73" i="16"/>
  <c r="D73" i="16"/>
  <c r="C73" i="16"/>
  <c r="B73" i="16"/>
  <c r="A73" i="16"/>
  <c r="AK72" i="16"/>
  <c r="AJ72" i="16"/>
  <c r="AI72" i="16"/>
  <c r="AH72" i="16"/>
  <c r="AG72" i="16"/>
  <c r="AF72" i="16"/>
  <c r="AE72" i="16"/>
  <c r="AD72" i="16"/>
  <c r="AC72" i="16"/>
  <c r="AB72" i="16"/>
  <c r="AA72" i="16"/>
  <c r="Z72" i="16"/>
  <c r="Y72" i="16"/>
  <c r="X72" i="16"/>
  <c r="W72" i="16"/>
  <c r="V72" i="16"/>
  <c r="U72" i="16"/>
  <c r="T72" i="16"/>
  <c r="S72" i="16"/>
  <c r="R72" i="16"/>
  <c r="Q72" i="16"/>
  <c r="P72" i="16"/>
  <c r="O72" i="16"/>
  <c r="N72" i="16"/>
  <c r="M72" i="16"/>
  <c r="L72" i="16"/>
  <c r="K72" i="16"/>
  <c r="J72" i="16"/>
  <c r="I72" i="16"/>
  <c r="H72" i="16"/>
  <c r="G72" i="16"/>
  <c r="F72" i="16"/>
  <c r="E72" i="16"/>
  <c r="D72" i="16"/>
  <c r="C72" i="16"/>
  <c r="B72" i="16"/>
  <c r="A72" i="16"/>
  <c r="AK71" i="16"/>
  <c r="AJ71" i="16"/>
  <c r="AI71" i="16"/>
  <c r="AH71" i="16"/>
  <c r="AG71" i="16"/>
  <c r="AF71" i="16"/>
  <c r="AE71" i="16"/>
  <c r="AD71" i="16"/>
  <c r="AC71" i="16"/>
  <c r="AB71" i="16"/>
  <c r="AA71" i="16"/>
  <c r="Z71" i="16"/>
  <c r="Y71" i="16"/>
  <c r="X71" i="16"/>
  <c r="W71" i="16"/>
  <c r="V71" i="16"/>
  <c r="U71" i="16"/>
  <c r="T71" i="16"/>
  <c r="S71" i="16"/>
  <c r="R71" i="16"/>
  <c r="Q71" i="16"/>
  <c r="P71" i="16"/>
  <c r="O71" i="16"/>
  <c r="N71" i="16"/>
  <c r="M71" i="16"/>
  <c r="L71" i="16"/>
  <c r="K71" i="16"/>
  <c r="J71" i="16"/>
  <c r="I71" i="16"/>
  <c r="H71" i="16"/>
  <c r="G71" i="16"/>
  <c r="F71" i="16"/>
  <c r="E71" i="16"/>
  <c r="D71" i="16"/>
  <c r="C71" i="16"/>
  <c r="B71" i="16"/>
  <c r="A71" i="16"/>
  <c r="AK70" i="16"/>
  <c r="AJ70" i="16"/>
  <c r="AI70" i="16"/>
  <c r="AH70" i="16"/>
  <c r="AG70" i="16"/>
  <c r="AF70" i="16"/>
  <c r="AE70" i="16"/>
  <c r="AD70" i="16"/>
  <c r="AC70" i="16"/>
  <c r="AB70" i="16"/>
  <c r="AA70" i="16"/>
  <c r="Z70" i="16"/>
  <c r="Y70" i="16"/>
  <c r="X70" i="16"/>
  <c r="W70" i="16"/>
  <c r="V70" i="16"/>
  <c r="U70" i="16"/>
  <c r="T70" i="16"/>
  <c r="S70" i="16"/>
  <c r="R70" i="16"/>
  <c r="Q70" i="16"/>
  <c r="P70" i="16"/>
  <c r="O70" i="16"/>
  <c r="N70" i="16"/>
  <c r="M70" i="16"/>
  <c r="L70" i="16"/>
  <c r="K70" i="16"/>
  <c r="J70" i="16"/>
  <c r="I70" i="16"/>
  <c r="H70" i="16"/>
  <c r="G70" i="16"/>
  <c r="F70" i="16"/>
  <c r="E70" i="16"/>
  <c r="D70" i="16"/>
  <c r="C70" i="16"/>
  <c r="B70" i="16"/>
  <c r="A70" i="16"/>
  <c r="AK69" i="16"/>
  <c r="AJ69" i="16"/>
  <c r="AI69" i="16"/>
  <c r="AH69" i="16"/>
  <c r="AG69" i="16"/>
  <c r="AF69" i="16"/>
  <c r="AE69" i="16"/>
  <c r="AD69" i="16"/>
  <c r="AC69" i="16"/>
  <c r="AB69" i="16"/>
  <c r="AA69" i="16"/>
  <c r="Z69" i="16"/>
  <c r="Y69" i="16"/>
  <c r="X69" i="16"/>
  <c r="W69" i="16"/>
  <c r="V69" i="16"/>
  <c r="U69" i="16"/>
  <c r="T69" i="16"/>
  <c r="S69" i="16"/>
  <c r="R69" i="16"/>
  <c r="Q69" i="16"/>
  <c r="P69" i="16"/>
  <c r="O69" i="16"/>
  <c r="N69" i="16"/>
  <c r="M69" i="16"/>
  <c r="L69" i="16"/>
  <c r="K69" i="16"/>
  <c r="J69" i="16"/>
  <c r="I69" i="16"/>
  <c r="H69" i="16"/>
  <c r="G69" i="16"/>
  <c r="F69" i="16"/>
  <c r="E69" i="16"/>
  <c r="D69" i="16"/>
  <c r="C69" i="16"/>
  <c r="B69" i="16"/>
  <c r="A69" i="16"/>
  <c r="AK68" i="16"/>
  <c r="AJ68" i="16"/>
  <c r="AI68" i="16"/>
  <c r="AH68" i="16"/>
  <c r="AG68" i="16"/>
  <c r="AF68" i="16"/>
  <c r="AE68" i="16"/>
  <c r="AD68" i="16"/>
  <c r="AC68" i="16"/>
  <c r="AB68" i="16"/>
  <c r="AA68" i="16"/>
  <c r="Z68" i="16"/>
  <c r="Y68" i="16"/>
  <c r="X68" i="16"/>
  <c r="W68" i="16"/>
  <c r="V68" i="16"/>
  <c r="U68" i="16"/>
  <c r="T68" i="16"/>
  <c r="S68" i="16"/>
  <c r="R68" i="16"/>
  <c r="Q68" i="16"/>
  <c r="P68" i="16"/>
  <c r="O68" i="16"/>
  <c r="N68" i="16"/>
  <c r="M68" i="16"/>
  <c r="L68" i="16"/>
  <c r="K68" i="16"/>
  <c r="J68" i="16"/>
  <c r="I68" i="16"/>
  <c r="H68" i="16"/>
  <c r="G68" i="16"/>
  <c r="F68" i="16"/>
  <c r="E68" i="16"/>
  <c r="D68" i="16"/>
  <c r="C68" i="16"/>
  <c r="B68" i="16"/>
  <c r="A68" i="16"/>
  <c r="AK67" i="16"/>
  <c r="AJ67" i="16"/>
  <c r="AI67" i="16"/>
  <c r="AH67" i="16"/>
  <c r="AG67" i="16"/>
  <c r="AF67" i="16"/>
  <c r="AE67" i="16"/>
  <c r="AD67" i="16"/>
  <c r="AC67" i="16"/>
  <c r="AB67" i="16"/>
  <c r="AA67" i="16"/>
  <c r="Z67" i="16"/>
  <c r="Y67" i="16"/>
  <c r="X67" i="16"/>
  <c r="W67" i="16"/>
  <c r="V67" i="16"/>
  <c r="U67" i="16"/>
  <c r="T67" i="16"/>
  <c r="S67" i="16"/>
  <c r="R67" i="16"/>
  <c r="Q67" i="16"/>
  <c r="P67" i="16"/>
  <c r="O67" i="16"/>
  <c r="N67" i="16"/>
  <c r="M67" i="16"/>
  <c r="L67" i="16"/>
  <c r="K67" i="16"/>
  <c r="J67" i="16"/>
  <c r="I67" i="16"/>
  <c r="H67" i="16"/>
  <c r="G67" i="16"/>
  <c r="F67" i="16"/>
  <c r="E67" i="16"/>
  <c r="D67" i="16"/>
  <c r="C67" i="16"/>
  <c r="B67" i="16"/>
  <c r="A67" i="16"/>
  <c r="AK66" i="16"/>
  <c r="AJ66" i="16"/>
  <c r="AI66" i="16"/>
  <c r="AH66" i="16"/>
  <c r="AG66" i="16"/>
  <c r="AF66" i="16"/>
  <c r="AE66" i="16"/>
  <c r="AD66" i="16"/>
  <c r="AC66" i="16"/>
  <c r="AB66" i="16"/>
  <c r="AA66" i="16"/>
  <c r="Z66" i="16"/>
  <c r="Y66" i="16"/>
  <c r="X66" i="16"/>
  <c r="W66" i="16"/>
  <c r="V66" i="16"/>
  <c r="U66" i="16"/>
  <c r="T66" i="16"/>
  <c r="S66" i="16"/>
  <c r="R66" i="16"/>
  <c r="Q66" i="16"/>
  <c r="P66" i="16"/>
  <c r="O66" i="16"/>
  <c r="N66" i="16"/>
  <c r="M66" i="16"/>
  <c r="L66" i="16"/>
  <c r="K66" i="16"/>
  <c r="J66" i="16"/>
  <c r="I66" i="16"/>
  <c r="H66" i="16"/>
  <c r="G66" i="16"/>
  <c r="F66" i="16"/>
  <c r="E66" i="16"/>
  <c r="D66" i="16"/>
  <c r="C66" i="16"/>
  <c r="B66" i="16"/>
  <c r="A66" i="16"/>
  <c r="AK65" i="16"/>
  <c r="AJ65" i="16"/>
  <c r="AI65" i="16"/>
  <c r="AH65" i="16"/>
  <c r="AG65" i="16"/>
  <c r="AF65" i="16"/>
  <c r="AE65" i="16"/>
  <c r="AD65" i="16"/>
  <c r="AC65" i="16"/>
  <c r="AB65" i="16"/>
  <c r="AA65" i="16"/>
  <c r="Z65" i="16"/>
  <c r="Y65" i="16"/>
  <c r="X65" i="16"/>
  <c r="W65" i="16"/>
  <c r="V65" i="16"/>
  <c r="U65" i="16"/>
  <c r="T65" i="16"/>
  <c r="S65" i="16"/>
  <c r="R65" i="16"/>
  <c r="Q65" i="16"/>
  <c r="P65" i="16"/>
  <c r="O65" i="16"/>
  <c r="N65" i="16"/>
  <c r="M65" i="16"/>
  <c r="L65" i="16"/>
  <c r="K65" i="16"/>
  <c r="J65" i="16"/>
  <c r="I65" i="16"/>
  <c r="H65" i="16"/>
  <c r="G65" i="16"/>
  <c r="F65" i="16"/>
  <c r="E65" i="16"/>
  <c r="D65" i="16"/>
  <c r="C65" i="16"/>
  <c r="B65" i="16"/>
  <c r="A65" i="16"/>
  <c r="AK64" i="16"/>
  <c r="AJ64" i="16"/>
  <c r="AI64" i="16"/>
  <c r="AH64" i="16"/>
  <c r="AG64" i="16"/>
  <c r="AF64" i="16"/>
  <c r="AE64" i="16"/>
  <c r="AD64" i="16"/>
  <c r="AC64" i="16"/>
  <c r="AB64" i="16"/>
  <c r="AA64" i="16"/>
  <c r="Z64" i="16"/>
  <c r="Y64" i="16"/>
  <c r="X64" i="16"/>
  <c r="W64" i="16"/>
  <c r="V64" i="16"/>
  <c r="U64" i="16"/>
  <c r="T64" i="16"/>
  <c r="S64" i="16"/>
  <c r="R64" i="16"/>
  <c r="Q64" i="16"/>
  <c r="P64" i="16"/>
  <c r="O64" i="16"/>
  <c r="N64" i="16"/>
  <c r="M64" i="16"/>
  <c r="L64" i="16"/>
  <c r="K64" i="16"/>
  <c r="J64" i="16"/>
  <c r="I64" i="16"/>
  <c r="H64" i="16"/>
  <c r="G64" i="16"/>
  <c r="F64" i="16"/>
  <c r="E64" i="16"/>
  <c r="D64" i="16"/>
  <c r="C64" i="16"/>
  <c r="B64" i="16"/>
  <c r="A64" i="16"/>
  <c r="AK63" i="16"/>
  <c r="AJ63" i="16"/>
  <c r="AI63" i="16"/>
  <c r="AH63" i="16"/>
  <c r="AG63" i="16"/>
  <c r="AF63" i="16"/>
  <c r="AE63" i="16"/>
  <c r="AD63" i="16"/>
  <c r="AC63" i="16"/>
  <c r="AB63" i="16"/>
  <c r="AA63" i="16"/>
  <c r="Z63" i="16"/>
  <c r="Y63" i="16"/>
  <c r="X63" i="16"/>
  <c r="W63" i="16"/>
  <c r="V63" i="16"/>
  <c r="U63" i="16"/>
  <c r="T63" i="16"/>
  <c r="S63" i="16"/>
  <c r="R63" i="16"/>
  <c r="Q63" i="16"/>
  <c r="P63" i="16"/>
  <c r="O63" i="16"/>
  <c r="N63" i="16"/>
  <c r="M63" i="16"/>
  <c r="L63" i="16"/>
  <c r="K63" i="16"/>
  <c r="J63" i="16"/>
  <c r="I63" i="16"/>
  <c r="H63" i="16"/>
  <c r="G63" i="16"/>
  <c r="F63" i="16"/>
  <c r="E63" i="16"/>
  <c r="D63" i="16"/>
  <c r="C63" i="16"/>
  <c r="B63" i="16"/>
  <c r="A63" i="16"/>
  <c r="AK62" i="16"/>
  <c r="AJ62" i="16"/>
  <c r="AI62" i="16"/>
  <c r="AH62" i="16"/>
  <c r="AG62" i="16"/>
  <c r="AF62" i="16"/>
  <c r="AE62" i="16"/>
  <c r="AD62" i="16"/>
  <c r="AC62" i="16"/>
  <c r="AB62" i="16"/>
  <c r="AA62" i="16"/>
  <c r="Z62" i="16"/>
  <c r="Y62" i="16"/>
  <c r="X62" i="16"/>
  <c r="W62" i="16"/>
  <c r="V62" i="16"/>
  <c r="U62" i="16"/>
  <c r="T62" i="16"/>
  <c r="S62" i="16"/>
  <c r="R62" i="16"/>
  <c r="Q62" i="16"/>
  <c r="P62" i="16"/>
  <c r="O62" i="16"/>
  <c r="N62" i="16"/>
  <c r="M62" i="16"/>
  <c r="L62" i="16"/>
  <c r="K62" i="16"/>
  <c r="J62" i="16"/>
  <c r="I62" i="16"/>
  <c r="H62" i="16"/>
  <c r="G62" i="16"/>
  <c r="F62" i="16"/>
  <c r="E62" i="16"/>
  <c r="D62" i="16"/>
  <c r="C62" i="16"/>
  <c r="B62" i="16"/>
  <c r="A62" i="16"/>
  <c r="AK61" i="16"/>
  <c r="AJ61" i="16"/>
  <c r="AI61" i="16"/>
  <c r="AH61" i="16"/>
  <c r="AG61" i="16"/>
  <c r="AF61" i="16"/>
  <c r="AE61" i="16"/>
  <c r="AD61" i="16"/>
  <c r="AC61" i="16"/>
  <c r="AB61" i="16"/>
  <c r="AA61" i="16"/>
  <c r="Z61" i="16"/>
  <c r="Y61" i="16"/>
  <c r="X61" i="16"/>
  <c r="W61" i="16"/>
  <c r="V61" i="16"/>
  <c r="U61" i="16"/>
  <c r="T61" i="16"/>
  <c r="S61" i="16"/>
  <c r="R61" i="16"/>
  <c r="Q61" i="16"/>
  <c r="P61" i="16"/>
  <c r="O61" i="16"/>
  <c r="N61" i="16"/>
  <c r="M61" i="16"/>
  <c r="L61" i="16"/>
  <c r="K61" i="16"/>
  <c r="J61" i="16"/>
  <c r="I61" i="16"/>
  <c r="H61" i="16"/>
  <c r="G61" i="16"/>
  <c r="F61" i="16"/>
  <c r="E61" i="16"/>
  <c r="D61" i="16"/>
  <c r="C61" i="16"/>
  <c r="B61" i="16"/>
  <c r="A61" i="16"/>
  <c r="AK60" i="16"/>
  <c r="AJ60" i="16"/>
  <c r="AI60" i="16"/>
  <c r="AH60" i="16"/>
  <c r="AG60" i="16"/>
  <c r="AF60" i="16"/>
  <c r="AE60" i="16"/>
  <c r="AD60" i="16"/>
  <c r="AC60" i="16"/>
  <c r="AB60" i="16"/>
  <c r="AA60" i="16"/>
  <c r="Z60" i="16"/>
  <c r="Y60" i="16"/>
  <c r="X60" i="16"/>
  <c r="W60" i="16"/>
  <c r="V60" i="16"/>
  <c r="U60" i="16"/>
  <c r="T60" i="16"/>
  <c r="S60" i="16"/>
  <c r="R60" i="16"/>
  <c r="Q60" i="16"/>
  <c r="P60" i="16"/>
  <c r="O60" i="16"/>
  <c r="N60" i="16"/>
  <c r="M60" i="16"/>
  <c r="L60" i="16"/>
  <c r="K60" i="16"/>
  <c r="J60" i="16"/>
  <c r="I60" i="16"/>
  <c r="H60" i="16"/>
  <c r="G60" i="16"/>
  <c r="F60" i="16"/>
  <c r="E60" i="16"/>
  <c r="D60" i="16"/>
  <c r="C60" i="16"/>
  <c r="B60" i="16"/>
  <c r="A60" i="16"/>
  <c r="AK59" i="16"/>
  <c r="AJ59" i="16"/>
  <c r="AI59" i="16"/>
  <c r="AH59" i="16"/>
  <c r="AG59" i="16"/>
  <c r="AF59" i="16"/>
  <c r="AE59" i="16"/>
  <c r="AD59" i="16"/>
  <c r="AC59" i="16"/>
  <c r="AB59" i="16"/>
  <c r="AA59" i="16"/>
  <c r="Z59" i="16"/>
  <c r="Y59" i="16"/>
  <c r="X59" i="16"/>
  <c r="W59" i="16"/>
  <c r="V59" i="16"/>
  <c r="U59" i="16"/>
  <c r="T59" i="16"/>
  <c r="S59" i="16"/>
  <c r="R59" i="16"/>
  <c r="Q59" i="16"/>
  <c r="P59" i="16"/>
  <c r="O59" i="16"/>
  <c r="N59" i="16"/>
  <c r="M59" i="16"/>
  <c r="L59" i="16"/>
  <c r="K59" i="16"/>
  <c r="J59" i="16"/>
  <c r="I59" i="16"/>
  <c r="H59" i="16"/>
  <c r="G59" i="16"/>
  <c r="F59" i="16"/>
  <c r="E59" i="16"/>
  <c r="D59" i="16"/>
  <c r="C59" i="16"/>
  <c r="B59" i="16"/>
  <c r="A59" i="16"/>
  <c r="AK58" i="16"/>
  <c r="AJ58" i="16"/>
  <c r="AI58" i="16"/>
  <c r="AH58" i="16"/>
  <c r="AG58" i="16"/>
  <c r="AF58" i="16"/>
  <c r="AE58" i="16"/>
  <c r="AD58" i="16"/>
  <c r="AC58" i="16"/>
  <c r="AB58" i="16"/>
  <c r="AA58" i="16"/>
  <c r="Z58" i="16"/>
  <c r="Y58" i="16"/>
  <c r="X58" i="16"/>
  <c r="W58" i="16"/>
  <c r="V58" i="16"/>
  <c r="U58" i="16"/>
  <c r="T58" i="16"/>
  <c r="S58" i="16"/>
  <c r="R58" i="16"/>
  <c r="Q58" i="16"/>
  <c r="P58" i="16"/>
  <c r="O58" i="16"/>
  <c r="N58" i="16"/>
  <c r="M58" i="16"/>
  <c r="L58" i="16"/>
  <c r="K58" i="16"/>
  <c r="J58" i="16"/>
  <c r="I58" i="16"/>
  <c r="H58" i="16"/>
  <c r="G58" i="16"/>
  <c r="F58" i="16"/>
  <c r="E58" i="16"/>
  <c r="D58" i="16"/>
  <c r="C58" i="16"/>
  <c r="B58" i="16"/>
  <c r="A58" i="16"/>
  <c r="AK57" i="16"/>
  <c r="AJ57" i="16"/>
  <c r="AI57" i="16"/>
  <c r="AH57" i="16"/>
  <c r="AG57" i="16"/>
  <c r="AF57" i="16"/>
  <c r="AE57" i="16"/>
  <c r="AD57" i="16"/>
  <c r="AC57" i="16"/>
  <c r="AB57" i="16"/>
  <c r="AA57" i="16"/>
  <c r="Z57" i="16"/>
  <c r="Y57" i="16"/>
  <c r="X57" i="16"/>
  <c r="W57" i="16"/>
  <c r="V57" i="16"/>
  <c r="U57" i="16"/>
  <c r="T57" i="16"/>
  <c r="S57" i="16"/>
  <c r="R57" i="16"/>
  <c r="Q57" i="16"/>
  <c r="P57" i="16"/>
  <c r="O57" i="16"/>
  <c r="N57" i="16"/>
  <c r="M57" i="16"/>
  <c r="L57" i="16"/>
  <c r="K57" i="16"/>
  <c r="J57" i="16"/>
  <c r="I57" i="16"/>
  <c r="H57" i="16"/>
  <c r="G57" i="16"/>
  <c r="F57" i="16"/>
  <c r="E57" i="16"/>
  <c r="D57" i="16"/>
  <c r="C57" i="16"/>
  <c r="B57" i="16"/>
  <c r="A57" i="16"/>
  <c r="E56" i="16"/>
  <c r="D56" i="16"/>
  <c r="C56" i="16"/>
  <c r="B56" i="16"/>
  <c r="E55" i="16"/>
  <c r="D55" i="16"/>
  <c r="C55" i="16"/>
  <c r="B55" i="16"/>
  <c r="AK54" i="16"/>
  <c r="AJ54" i="16"/>
  <c r="AI54" i="16"/>
  <c r="AH54" i="16"/>
  <c r="AG54" i="16"/>
  <c r="AF54" i="16"/>
  <c r="AE54" i="16"/>
  <c r="AD54" i="16"/>
  <c r="AC54" i="16"/>
  <c r="AB54" i="16"/>
  <c r="AA54" i="16"/>
  <c r="Z54" i="16"/>
  <c r="Y54" i="16"/>
  <c r="X54" i="16"/>
  <c r="W54" i="16"/>
  <c r="V54" i="16"/>
  <c r="U54" i="16"/>
  <c r="T54" i="16"/>
  <c r="S54" i="16"/>
  <c r="R54" i="16"/>
  <c r="Q54" i="16"/>
  <c r="P54" i="16"/>
  <c r="O54" i="16"/>
  <c r="N54" i="16"/>
  <c r="M54" i="16"/>
  <c r="L54" i="16"/>
  <c r="K54" i="16"/>
  <c r="J54" i="16"/>
  <c r="I54" i="16"/>
  <c r="H54" i="16"/>
  <c r="G54" i="16"/>
  <c r="F54" i="16"/>
  <c r="E54" i="16"/>
  <c r="D54" i="16"/>
  <c r="C54" i="16"/>
  <c r="B54" i="16"/>
  <c r="A54" i="16"/>
  <c r="AK53" i="16"/>
  <c r="AJ53" i="16"/>
  <c r="AI53" i="16"/>
  <c r="AH53" i="16"/>
  <c r="AG53" i="16"/>
  <c r="AF53" i="16"/>
  <c r="AE53" i="16"/>
  <c r="AD53" i="16"/>
  <c r="AC53" i="16"/>
  <c r="AB53" i="16"/>
  <c r="AA53" i="16"/>
  <c r="Z53" i="16"/>
  <c r="Y53" i="16"/>
  <c r="X53" i="16"/>
  <c r="W53" i="16"/>
  <c r="V53" i="16"/>
  <c r="U53" i="16"/>
  <c r="T53" i="16"/>
  <c r="S53" i="16"/>
  <c r="R53" i="16"/>
  <c r="Q53" i="16"/>
  <c r="P53" i="16"/>
  <c r="O53" i="16"/>
  <c r="N53" i="16"/>
  <c r="M53" i="16"/>
  <c r="L53" i="16"/>
  <c r="K53" i="16"/>
  <c r="J53" i="16"/>
  <c r="I53" i="16"/>
  <c r="H53" i="16"/>
  <c r="G53" i="16"/>
  <c r="F53" i="16"/>
  <c r="E53" i="16"/>
  <c r="D53" i="16"/>
  <c r="C53" i="16"/>
  <c r="B53" i="16"/>
  <c r="A53" i="16"/>
  <c r="AK52" i="16"/>
  <c r="AJ52" i="16"/>
  <c r="AI52" i="16"/>
  <c r="AH52" i="16"/>
  <c r="AG52" i="16"/>
  <c r="AF52" i="16"/>
  <c r="AE52" i="16"/>
  <c r="AD52" i="16"/>
  <c r="AC52" i="16"/>
  <c r="AB52" i="16"/>
  <c r="AA52" i="16"/>
  <c r="Z52" i="16"/>
  <c r="Y52" i="16"/>
  <c r="X52" i="16"/>
  <c r="W52" i="16"/>
  <c r="V52" i="16"/>
  <c r="U52" i="16"/>
  <c r="T52" i="16"/>
  <c r="S52" i="16"/>
  <c r="R52" i="16"/>
  <c r="Q52" i="16"/>
  <c r="P52" i="16"/>
  <c r="O52" i="16"/>
  <c r="N52" i="16"/>
  <c r="M52" i="16"/>
  <c r="L52" i="16"/>
  <c r="K52" i="16"/>
  <c r="J52" i="16"/>
  <c r="I52" i="16"/>
  <c r="H52" i="16"/>
  <c r="G52" i="16"/>
  <c r="F52" i="16"/>
  <c r="E52" i="16"/>
  <c r="D52" i="16"/>
  <c r="C52" i="16"/>
  <c r="B52" i="16"/>
  <c r="A52" i="16"/>
  <c r="AK51" i="16"/>
  <c r="AJ51" i="16"/>
  <c r="AI51" i="16"/>
  <c r="AH51" i="16"/>
  <c r="AG51" i="16"/>
  <c r="AF51" i="16"/>
  <c r="AE51" i="16"/>
  <c r="AD51" i="16"/>
  <c r="AC51" i="16"/>
  <c r="AB51" i="16"/>
  <c r="AA51" i="16"/>
  <c r="Z51" i="16"/>
  <c r="Y51" i="16"/>
  <c r="X51" i="16"/>
  <c r="W51" i="16"/>
  <c r="V51" i="16"/>
  <c r="U51" i="16"/>
  <c r="T51" i="16"/>
  <c r="S51" i="16"/>
  <c r="R51" i="16"/>
  <c r="Q51" i="16"/>
  <c r="P51" i="16"/>
  <c r="O51" i="16"/>
  <c r="N51" i="16"/>
  <c r="M51" i="16"/>
  <c r="L51" i="16"/>
  <c r="K51" i="16"/>
  <c r="J51" i="16"/>
  <c r="I51" i="16"/>
  <c r="H51" i="16"/>
  <c r="G51" i="16"/>
  <c r="F51" i="16"/>
  <c r="E51" i="16"/>
  <c r="D51" i="16"/>
  <c r="C51" i="16"/>
  <c r="B51" i="16"/>
  <c r="A51" i="16"/>
  <c r="AK50" i="16"/>
  <c r="AJ50" i="16"/>
  <c r="AI50" i="16"/>
  <c r="AH50" i="16"/>
  <c r="AG50" i="16"/>
  <c r="AF50" i="16"/>
  <c r="AE50" i="16"/>
  <c r="AD50" i="16"/>
  <c r="AC50" i="16"/>
  <c r="AB50" i="16"/>
  <c r="AA50" i="16"/>
  <c r="Z50" i="16"/>
  <c r="Y50" i="16"/>
  <c r="X50" i="16"/>
  <c r="W50" i="16"/>
  <c r="V50" i="16"/>
  <c r="U50" i="16"/>
  <c r="T50" i="16"/>
  <c r="S50" i="16"/>
  <c r="R50" i="16"/>
  <c r="Q50" i="16"/>
  <c r="P50" i="16"/>
  <c r="O50" i="16"/>
  <c r="N50" i="16"/>
  <c r="M50" i="16"/>
  <c r="L50" i="16"/>
  <c r="K50" i="16"/>
  <c r="J50" i="16"/>
  <c r="I50" i="16"/>
  <c r="H50" i="16"/>
  <c r="G50" i="16"/>
  <c r="F50" i="16"/>
  <c r="E50" i="16"/>
  <c r="D50" i="16"/>
  <c r="C50" i="16"/>
  <c r="B50" i="16"/>
  <c r="A50" i="16"/>
  <c r="AK49" i="16"/>
  <c r="AJ49" i="16"/>
  <c r="AI49" i="16"/>
  <c r="AH49" i="16"/>
  <c r="AG49" i="16"/>
  <c r="AF49" i="16"/>
  <c r="AE49" i="16"/>
  <c r="AD49" i="16"/>
  <c r="AC49" i="16"/>
  <c r="AB49" i="16"/>
  <c r="AA49" i="16"/>
  <c r="Z49" i="16"/>
  <c r="Y49" i="16"/>
  <c r="X49" i="16"/>
  <c r="W49" i="16"/>
  <c r="V49" i="16"/>
  <c r="U49" i="16"/>
  <c r="T49" i="16"/>
  <c r="S49" i="16"/>
  <c r="R49" i="16"/>
  <c r="Q49" i="16"/>
  <c r="P49" i="16"/>
  <c r="O49" i="16"/>
  <c r="N49" i="16"/>
  <c r="M49" i="16"/>
  <c r="L49" i="16"/>
  <c r="K49" i="16"/>
  <c r="J49" i="16"/>
  <c r="I49" i="16"/>
  <c r="H49" i="16"/>
  <c r="G49" i="16"/>
  <c r="F49" i="16"/>
  <c r="E49" i="16"/>
  <c r="D49" i="16"/>
  <c r="C49" i="16"/>
  <c r="B49" i="16"/>
  <c r="A49" i="16"/>
  <c r="AK48" i="16"/>
  <c r="AJ48" i="16"/>
  <c r="AI48" i="16"/>
  <c r="AH48" i="16"/>
  <c r="AG48" i="16"/>
  <c r="AF48" i="16"/>
  <c r="AE48" i="16"/>
  <c r="AD48" i="16"/>
  <c r="AC48" i="16"/>
  <c r="AB48" i="16"/>
  <c r="AA48" i="16"/>
  <c r="Z48" i="16"/>
  <c r="Y48" i="16"/>
  <c r="X48" i="16"/>
  <c r="W48" i="16"/>
  <c r="V48" i="16"/>
  <c r="U48" i="16"/>
  <c r="T48" i="16"/>
  <c r="S48" i="16"/>
  <c r="R48" i="16"/>
  <c r="Q48" i="16"/>
  <c r="P48" i="16"/>
  <c r="O48" i="16"/>
  <c r="N48" i="16"/>
  <c r="M48" i="16"/>
  <c r="L48" i="16"/>
  <c r="K48" i="16"/>
  <c r="J48" i="16"/>
  <c r="I48" i="16"/>
  <c r="H48" i="16"/>
  <c r="G48" i="16"/>
  <c r="F48" i="16"/>
  <c r="E48" i="16"/>
  <c r="D48" i="16"/>
  <c r="C48" i="16"/>
  <c r="B48" i="16"/>
  <c r="A48" i="16"/>
  <c r="AK47" i="16"/>
  <c r="AJ47" i="16"/>
  <c r="AI47" i="16"/>
  <c r="AH47" i="16"/>
  <c r="AG47" i="16"/>
  <c r="AF47" i="16"/>
  <c r="AE47" i="16"/>
  <c r="AD47" i="16"/>
  <c r="AC47" i="16"/>
  <c r="AB47" i="16"/>
  <c r="AA47" i="16"/>
  <c r="Z47" i="16"/>
  <c r="Y47" i="16"/>
  <c r="X47" i="16"/>
  <c r="W47" i="16"/>
  <c r="V47" i="16"/>
  <c r="U47" i="16"/>
  <c r="T47" i="16"/>
  <c r="S47" i="16"/>
  <c r="R47" i="16"/>
  <c r="Q47" i="16"/>
  <c r="P47" i="16"/>
  <c r="O47" i="16"/>
  <c r="N47" i="16"/>
  <c r="M47" i="16"/>
  <c r="L47" i="16"/>
  <c r="K47" i="16"/>
  <c r="J47" i="16"/>
  <c r="I47" i="16"/>
  <c r="H47" i="16"/>
  <c r="G47" i="16"/>
  <c r="F47" i="16"/>
  <c r="E47" i="16"/>
  <c r="D47" i="16"/>
  <c r="C47" i="16"/>
  <c r="B47" i="16"/>
  <c r="A47" i="16"/>
  <c r="AK46" i="16"/>
  <c r="AJ46" i="16"/>
  <c r="AI46" i="16"/>
  <c r="AH46" i="16"/>
  <c r="AG46" i="16"/>
  <c r="AF46" i="16"/>
  <c r="AE46" i="16"/>
  <c r="AD46" i="16"/>
  <c r="AC46" i="16"/>
  <c r="AB46" i="16"/>
  <c r="AA46" i="16"/>
  <c r="Z46" i="16"/>
  <c r="Y46" i="16"/>
  <c r="X46" i="16"/>
  <c r="W46" i="16"/>
  <c r="V46" i="16"/>
  <c r="U46" i="16"/>
  <c r="T46" i="16"/>
  <c r="S46" i="16"/>
  <c r="R46" i="16"/>
  <c r="Q46" i="16"/>
  <c r="P46" i="16"/>
  <c r="O46" i="16"/>
  <c r="N46" i="16"/>
  <c r="M46" i="16"/>
  <c r="L46" i="16"/>
  <c r="K46" i="16"/>
  <c r="J46" i="16"/>
  <c r="I46" i="16"/>
  <c r="H46" i="16"/>
  <c r="G46" i="16"/>
  <c r="F46" i="16"/>
  <c r="E46" i="16"/>
  <c r="D46" i="16"/>
  <c r="C46" i="16"/>
  <c r="B46" i="16"/>
  <c r="A46" i="16"/>
  <c r="AK45" i="16"/>
  <c r="AJ45" i="16"/>
  <c r="AI45" i="16"/>
  <c r="AH45" i="16"/>
  <c r="AG45" i="16"/>
  <c r="AF45" i="16"/>
  <c r="AE45" i="16"/>
  <c r="AD45" i="16"/>
  <c r="AC45" i="16"/>
  <c r="AB45" i="16"/>
  <c r="AA45" i="16"/>
  <c r="Z45" i="16"/>
  <c r="Y45" i="16"/>
  <c r="X45" i="16"/>
  <c r="W45" i="16"/>
  <c r="V45" i="16"/>
  <c r="U45" i="16"/>
  <c r="T45" i="16"/>
  <c r="S45" i="16"/>
  <c r="R45" i="16"/>
  <c r="Q45" i="16"/>
  <c r="P45" i="16"/>
  <c r="O45" i="16"/>
  <c r="N45" i="16"/>
  <c r="M45" i="16"/>
  <c r="L45" i="16"/>
  <c r="K45" i="16"/>
  <c r="J45" i="16"/>
  <c r="I45" i="16"/>
  <c r="H45" i="16"/>
  <c r="G45" i="16"/>
  <c r="F45" i="16"/>
  <c r="E45" i="16"/>
  <c r="D45" i="16"/>
  <c r="C45" i="16"/>
  <c r="B45" i="16"/>
  <c r="A45" i="16"/>
  <c r="AG44" i="16"/>
  <c r="AF44" i="16"/>
  <c r="AE44" i="16"/>
  <c r="AD44" i="16"/>
  <c r="AC44" i="16"/>
  <c r="AB44" i="16"/>
  <c r="AA44" i="16"/>
  <c r="Z44" i="16"/>
  <c r="Y44" i="16"/>
  <c r="X44" i="16"/>
  <c r="W44" i="16"/>
  <c r="V44" i="16"/>
  <c r="U44" i="16"/>
  <c r="T44" i="16"/>
  <c r="S44" i="16"/>
  <c r="R44" i="16"/>
  <c r="Q44" i="16"/>
  <c r="P44" i="16"/>
  <c r="O44" i="16"/>
  <c r="N44" i="16"/>
  <c r="M44" i="16"/>
  <c r="L44" i="16"/>
  <c r="K44" i="16"/>
  <c r="J44" i="16"/>
  <c r="I44" i="16"/>
  <c r="H44" i="16"/>
  <c r="G44" i="16"/>
  <c r="F44" i="16"/>
  <c r="E44" i="16"/>
  <c r="D44" i="16"/>
  <c r="C44" i="16"/>
  <c r="B44" i="16"/>
  <c r="A44" i="16"/>
  <c r="AK42" i="16"/>
  <c r="AJ42" i="16"/>
  <c r="AI42" i="16"/>
  <c r="AH42" i="16"/>
  <c r="AG42" i="16"/>
  <c r="AF42" i="16"/>
  <c r="AE42" i="16"/>
  <c r="AD42" i="16"/>
  <c r="AC42" i="16"/>
  <c r="AB42" i="16"/>
  <c r="AA42" i="16"/>
  <c r="Z42" i="16"/>
  <c r="Y42" i="16"/>
  <c r="X42" i="16"/>
  <c r="W42" i="16"/>
  <c r="V42" i="16"/>
  <c r="U42" i="16"/>
  <c r="T42" i="16"/>
  <c r="S42" i="16"/>
  <c r="R42" i="16"/>
  <c r="Q42" i="16"/>
  <c r="P42" i="16"/>
  <c r="O42" i="16"/>
  <c r="N42" i="16"/>
  <c r="M42" i="16"/>
  <c r="L42" i="16"/>
  <c r="K42" i="16"/>
  <c r="J42" i="16"/>
  <c r="I42" i="16"/>
  <c r="H42" i="16"/>
  <c r="G42" i="16"/>
  <c r="F42" i="16"/>
  <c r="E42" i="16"/>
  <c r="D42" i="16"/>
  <c r="C42" i="16"/>
  <c r="B42" i="16"/>
  <c r="A42" i="16"/>
  <c r="AK41" i="16"/>
  <c r="AJ41" i="16"/>
  <c r="AI41" i="16"/>
  <c r="AH41" i="16"/>
  <c r="AG41" i="16"/>
  <c r="AF41" i="16"/>
  <c r="AE41" i="16"/>
  <c r="AD41" i="16"/>
  <c r="AC41" i="16"/>
  <c r="AB41" i="16"/>
  <c r="AA41" i="16"/>
  <c r="Z41" i="16"/>
  <c r="Y41" i="16"/>
  <c r="X41" i="16"/>
  <c r="W41" i="16"/>
  <c r="V41" i="16"/>
  <c r="U41" i="16"/>
  <c r="T41" i="16"/>
  <c r="S41" i="16"/>
  <c r="R41" i="16"/>
  <c r="Q41" i="16"/>
  <c r="P41" i="16"/>
  <c r="O41" i="16"/>
  <c r="N41" i="16"/>
  <c r="M41" i="16"/>
  <c r="L41" i="16"/>
  <c r="K41" i="16"/>
  <c r="J41" i="16"/>
  <c r="I41" i="16"/>
  <c r="H41" i="16"/>
  <c r="G41" i="16"/>
  <c r="F41" i="16"/>
  <c r="E41" i="16"/>
  <c r="D41" i="16"/>
  <c r="C41" i="16"/>
  <c r="B41" i="16"/>
  <c r="A41" i="16"/>
  <c r="AK39" i="16"/>
  <c r="AJ39" i="16"/>
  <c r="AI39" i="16"/>
  <c r="AH39" i="16"/>
  <c r="AG39" i="16"/>
  <c r="AF39" i="16"/>
  <c r="AE39" i="16"/>
  <c r="AD39" i="16"/>
  <c r="AC39" i="16"/>
  <c r="AB39" i="16"/>
  <c r="AA39" i="16"/>
  <c r="Z39" i="16"/>
  <c r="Y39" i="16"/>
  <c r="X39" i="16"/>
  <c r="W39" i="16"/>
  <c r="V39" i="16"/>
  <c r="U39" i="16"/>
  <c r="T39" i="16"/>
  <c r="S39" i="16"/>
  <c r="R39" i="16"/>
  <c r="Q39" i="16"/>
  <c r="P39" i="16"/>
  <c r="O39" i="16"/>
  <c r="N39" i="16"/>
  <c r="M39" i="16"/>
  <c r="L39" i="16"/>
  <c r="K39" i="16"/>
  <c r="J39" i="16"/>
  <c r="I39" i="16"/>
  <c r="H39" i="16"/>
  <c r="G39" i="16"/>
  <c r="F39" i="16"/>
  <c r="E39" i="16"/>
  <c r="D39" i="16"/>
  <c r="C39" i="16"/>
  <c r="B39" i="16"/>
  <c r="A39" i="16"/>
  <c r="AK38" i="16"/>
  <c r="AJ38" i="16"/>
  <c r="AI38" i="16"/>
  <c r="AH38" i="16"/>
  <c r="AG38" i="16"/>
  <c r="AF38" i="16"/>
  <c r="AE38" i="16"/>
  <c r="AD38" i="16"/>
  <c r="AC38" i="16"/>
  <c r="AB38" i="16"/>
  <c r="AA38" i="16"/>
  <c r="Z38" i="16"/>
  <c r="Y38" i="16"/>
  <c r="X38" i="16"/>
  <c r="W38" i="16"/>
  <c r="V38" i="16"/>
  <c r="U38" i="16"/>
  <c r="T38" i="16"/>
  <c r="S38" i="16"/>
  <c r="R38" i="16"/>
  <c r="Q38" i="16"/>
  <c r="P38" i="16"/>
  <c r="O38" i="16"/>
  <c r="N38" i="16"/>
  <c r="M38" i="16"/>
  <c r="L38" i="16"/>
  <c r="K38" i="16"/>
  <c r="J38" i="16"/>
  <c r="I38" i="16"/>
  <c r="H38" i="16"/>
  <c r="G38" i="16"/>
  <c r="F38" i="16"/>
  <c r="E38" i="16"/>
  <c r="D38" i="16"/>
  <c r="C38" i="16"/>
  <c r="B38" i="16"/>
  <c r="A38" i="16"/>
  <c r="AK36" i="16"/>
  <c r="AJ36" i="16"/>
  <c r="AI36" i="16"/>
  <c r="AH36" i="16"/>
  <c r="AG36" i="16"/>
  <c r="AF36" i="16"/>
  <c r="AE36" i="16"/>
  <c r="AD36" i="16"/>
  <c r="AC36" i="16"/>
  <c r="AB36" i="16"/>
  <c r="AA36" i="16"/>
  <c r="Z36" i="16"/>
  <c r="Y36" i="16"/>
  <c r="X36" i="16"/>
  <c r="W36" i="16"/>
  <c r="V36" i="16"/>
  <c r="U36" i="16"/>
  <c r="T36" i="16"/>
  <c r="S36" i="16"/>
  <c r="R36" i="16"/>
  <c r="Q36" i="16"/>
  <c r="P36" i="16"/>
  <c r="O36" i="16"/>
  <c r="N36" i="16"/>
  <c r="M36" i="16"/>
  <c r="L36" i="16"/>
  <c r="K36" i="16"/>
  <c r="J36" i="16"/>
  <c r="E36" i="16"/>
  <c r="D36" i="16"/>
  <c r="C36" i="16"/>
  <c r="B36" i="16"/>
  <c r="A36" i="16"/>
  <c r="AK35" i="16"/>
  <c r="AJ35" i="16"/>
  <c r="AI35" i="16"/>
  <c r="AH35" i="16"/>
  <c r="AG35" i="16"/>
  <c r="AF35" i="16"/>
  <c r="AE35" i="16"/>
  <c r="AD35" i="16"/>
  <c r="AC35" i="16"/>
  <c r="AB35" i="16"/>
  <c r="AA35" i="16"/>
  <c r="Z35" i="16"/>
  <c r="Y35" i="16"/>
  <c r="X35" i="16"/>
  <c r="W35" i="16"/>
  <c r="V35" i="16"/>
  <c r="U35" i="16"/>
  <c r="T35" i="16"/>
  <c r="S35" i="16"/>
  <c r="R35" i="16"/>
  <c r="Q35" i="16"/>
  <c r="P35" i="16"/>
  <c r="O35" i="16"/>
  <c r="N35" i="16"/>
  <c r="M35" i="16"/>
  <c r="L35" i="16"/>
  <c r="K35" i="16"/>
  <c r="J35" i="16"/>
  <c r="I35" i="16"/>
  <c r="H35" i="16"/>
  <c r="G35" i="16"/>
  <c r="F35" i="16"/>
  <c r="E35" i="16"/>
  <c r="D35" i="16"/>
  <c r="C35" i="16"/>
  <c r="B35" i="16"/>
  <c r="A35" i="16"/>
  <c r="AK33" i="16"/>
  <c r="AJ33" i="16"/>
  <c r="AI33" i="16"/>
  <c r="AH33" i="16"/>
  <c r="AG33" i="16"/>
  <c r="AF33" i="16"/>
  <c r="AE33" i="16"/>
  <c r="AD33" i="16"/>
  <c r="AC33" i="16"/>
  <c r="AB33" i="16"/>
  <c r="AA33" i="16"/>
  <c r="Z33" i="16"/>
  <c r="Y33" i="16"/>
  <c r="X33" i="16"/>
  <c r="W33" i="16"/>
  <c r="V33" i="16"/>
  <c r="U33" i="16"/>
  <c r="T33" i="16"/>
  <c r="S33" i="16"/>
  <c r="R33" i="16"/>
  <c r="Q33" i="16"/>
  <c r="P33" i="16"/>
  <c r="O33" i="16"/>
  <c r="N33" i="16"/>
  <c r="M33" i="16"/>
  <c r="L33" i="16"/>
  <c r="K33" i="16"/>
  <c r="J33" i="16"/>
  <c r="I33" i="16"/>
  <c r="H33" i="16"/>
  <c r="G33" i="16"/>
  <c r="F33" i="16"/>
  <c r="E33" i="16"/>
  <c r="D33" i="16"/>
  <c r="C33" i="16"/>
  <c r="B33" i="16"/>
  <c r="A33" i="16"/>
  <c r="AK32" i="16"/>
  <c r="AJ32" i="16"/>
  <c r="AI32" i="16"/>
  <c r="AH32" i="16"/>
  <c r="AG32" i="16"/>
  <c r="AF32" i="16"/>
  <c r="AE32" i="16"/>
  <c r="AD32" i="16"/>
  <c r="AC32" i="16"/>
  <c r="AB32" i="16"/>
  <c r="AA32" i="16"/>
  <c r="Z32" i="16"/>
  <c r="Y32" i="16"/>
  <c r="X32" i="16"/>
  <c r="W32" i="16"/>
  <c r="V32" i="16"/>
  <c r="U32" i="16"/>
  <c r="T32" i="16"/>
  <c r="S32" i="16"/>
  <c r="R32" i="16"/>
  <c r="Q32" i="16"/>
  <c r="P32" i="16"/>
  <c r="O32" i="16"/>
  <c r="N32" i="16"/>
  <c r="M32" i="16"/>
  <c r="L32" i="16"/>
  <c r="K32" i="16"/>
  <c r="J32" i="16"/>
  <c r="I32" i="16"/>
  <c r="H32" i="16"/>
  <c r="G32" i="16"/>
  <c r="F32" i="16"/>
  <c r="E32" i="16"/>
  <c r="D32" i="16"/>
  <c r="C32" i="16"/>
  <c r="B32" i="16"/>
  <c r="A32" i="16"/>
  <c r="AK30" i="16"/>
  <c r="AJ30" i="16"/>
  <c r="AI30" i="16"/>
  <c r="AH30" i="16"/>
  <c r="AG30" i="16"/>
  <c r="AF30" i="16"/>
  <c r="AE30" i="16"/>
  <c r="AD30" i="16"/>
  <c r="AC30" i="16"/>
  <c r="AB30" i="16"/>
  <c r="AA30" i="16"/>
  <c r="Z30" i="16"/>
  <c r="Y30" i="16"/>
  <c r="X30" i="16"/>
  <c r="W30" i="16"/>
  <c r="V30" i="16"/>
  <c r="U30" i="16"/>
  <c r="T30" i="16"/>
  <c r="S30" i="16"/>
  <c r="R30" i="16"/>
  <c r="Q30" i="16"/>
  <c r="P30" i="16"/>
  <c r="O30" i="16"/>
  <c r="N30" i="16"/>
  <c r="M30" i="16"/>
  <c r="L30" i="16"/>
  <c r="K30" i="16"/>
  <c r="J30" i="16"/>
  <c r="I30" i="16"/>
  <c r="H30" i="16"/>
  <c r="G30" i="16"/>
  <c r="F30" i="16"/>
  <c r="E30" i="16"/>
  <c r="D30" i="16"/>
  <c r="C30" i="16"/>
  <c r="B30" i="16"/>
  <c r="A30" i="16"/>
  <c r="AK29" i="16"/>
  <c r="AJ29" i="16"/>
  <c r="AI29" i="16"/>
  <c r="AH29" i="16"/>
  <c r="AG29" i="16"/>
  <c r="AF29" i="16"/>
  <c r="AE29" i="16"/>
  <c r="AD29" i="16"/>
  <c r="AC29" i="16"/>
  <c r="AB29" i="16"/>
  <c r="AA29" i="16"/>
  <c r="Z29" i="16"/>
  <c r="Y29" i="16"/>
  <c r="X29" i="16"/>
  <c r="W29" i="16"/>
  <c r="V29" i="16"/>
  <c r="U29" i="16"/>
  <c r="T29" i="16"/>
  <c r="S29" i="16"/>
  <c r="R29" i="16"/>
  <c r="Q29" i="16"/>
  <c r="P29" i="16"/>
  <c r="O29" i="16"/>
  <c r="N29" i="16"/>
  <c r="M29" i="16"/>
  <c r="L29" i="16"/>
  <c r="K29" i="16"/>
  <c r="J29" i="16"/>
  <c r="I29" i="16"/>
  <c r="H29" i="16"/>
  <c r="G29" i="16"/>
  <c r="F29" i="16"/>
  <c r="E29" i="16"/>
  <c r="D29" i="16"/>
  <c r="C29" i="16"/>
  <c r="B29" i="16"/>
  <c r="A29" i="16"/>
  <c r="AK28" i="16"/>
  <c r="AJ28" i="16"/>
  <c r="AI28" i="16"/>
  <c r="AH28" i="16"/>
  <c r="AG28" i="16"/>
  <c r="AF28" i="16"/>
  <c r="AE28" i="16"/>
  <c r="AD28" i="16"/>
  <c r="AC28" i="16"/>
  <c r="AB28" i="16"/>
  <c r="AA28" i="16"/>
  <c r="Z28" i="16"/>
  <c r="Y28" i="16"/>
  <c r="X28" i="16"/>
  <c r="W28" i="16"/>
  <c r="V28" i="16"/>
  <c r="U28" i="16"/>
  <c r="T28" i="16"/>
  <c r="S28" i="16"/>
  <c r="R28" i="16"/>
  <c r="Q28" i="16"/>
  <c r="P28" i="16"/>
  <c r="O28" i="16"/>
  <c r="N28" i="16"/>
  <c r="M28" i="16"/>
  <c r="L28" i="16"/>
  <c r="K28" i="16"/>
  <c r="J28" i="16"/>
  <c r="I28" i="16"/>
  <c r="H28" i="16"/>
  <c r="G28" i="16"/>
  <c r="F28" i="16"/>
  <c r="E28" i="16"/>
  <c r="D28" i="16"/>
  <c r="C28" i="16"/>
  <c r="B28" i="16"/>
  <c r="A28" i="16"/>
  <c r="AK27" i="16"/>
  <c r="AJ27" i="16"/>
  <c r="AI27" i="16"/>
  <c r="AH27" i="16"/>
  <c r="AG27" i="16"/>
  <c r="AF27" i="16"/>
  <c r="AE27" i="16"/>
  <c r="AD27" i="16"/>
  <c r="AC27" i="16"/>
  <c r="AB27" i="16"/>
  <c r="AA27" i="16"/>
  <c r="Z27" i="16"/>
  <c r="Y27" i="16"/>
  <c r="X27" i="16"/>
  <c r="W27" i="16"/>
  <c r="V27" i="16"/>
  <c r="U27" i="16"/>
  <c r="T27" i="16"/>
  <c r="S27" i="16"/>
  <c r="R27" i="16"/>
  <c r="Q27" i="16"/>
  <c r="P27" i="16"/>
  <c r="O27" i="16"/>
  <c r="N27" i="16"/>
  <c r="M27" i="16"/>
  <c r="L27" i="16"/>
  <c r="K27" i="16"/>
  <c r="J27" i="16"/>
  <c r="I27" i="16"/>
  <c r="H27" i="16"/>
  <c r="G27" i="16"/>
  <c r="F27" i="16"/>
  <c r="E27" i="16"/>
  <c r="D27" i="16"/>
  <c r="C27" i="16"/>
  <c r="B27" i="16"/>
  <c r="A27" i="16"/>
  <c r="AK26" i="16"/>
  <c r="AJ26" i="16"/>
  <c r="AI26" i="16"/>
  <c r="AH26" i="16"/>
  <c r="AG26" i="16"/>
  <c r="AF26" i="16"/>
  <c r="AE26" i="16"/>
  <c r="AD26" i="16"/>
  <c r="AC26" i="16"/>
  <c r="AB26" i="16"/>
  <c r="AA26" i="16"/>
  <c r="Z26" i="16"/>
  <c r="Y26" i="16"/>
  <c r="X26" i="16"/>
  <c r="W26" i="16"/>
  <c r="V26" i="16"/>
  <c r="U26" i="16"/>
  <c r="T26" i="16"/>
  <c r="S26" i="16"/>
  <c r="R26" i="16"/>
  <c r="Q26" i="16"/>
  <c r="P26" i="16"/>
  <c r="O26" i="16"/>
  <c r="N26" i="16"/>
  <c r="M26" i="16"/>
  <c r="L26" i="16"/>
  <c r="K26" i="16"/>
  <c r="J26" i="16"/>
  <c r="I26" i="16"/>
  <c r="H26" i="16"/>
  <c r="G26" i="16"/>
  <c r="F26" i="16"/>
  <c r="E26" i="16"/>
  <c r="D26" i="16"/>
  <c r="C26" i="16"/>
  <c r="B26" i="16"/>
  <c r="A26" i="16"/>
  <c r="AK25" i="16"/>
  <c r="AJ25" i="16"/>
  <c r="AI25" i="16"/>
  <c r="AH25" i="16"/>
  <c r="AG25" i="16"/>
  <c r="AF25" i="16"/>
  <c r="AE25" i="16"/>
  <c r="AD25" i="16"/>
  <c r="AC25" i="16"/>
  <c r="AB25" i="16"/>
  <c r="AA25" i="16"/>
  <c r="Z25" i="16"/>
  <c r="Y25" i="16"/>
  <c r="X25" i="16"/>
  <c r="W25" i="16"/>
  <c r="V25" i="16"/>
  <c r="U25" i="16"/>
  <c r="T25" i="16"/>
  <c r="S25" i="16"/>
  <c r="R25" i="16"/>
  <c r="Q25" i="16"/>
  <c r="P25" i="16"/>
  <c r="O25" i="16"/>
  <c r="N25" i="16"/>
  <c r="M25" i="16"/>
  <c r="L25" i="16"/>
  <c r="K25" i="16"/>
  <c r="J25" i="16"/>
  <c r="I25" i="16"/>
  <c r="H25" i="16"/>
  <c r="G25" i="16"/>
  <c r="F25" i="16"/>
  <c r="E25" i="16"/>
  <c r="D25" i="16"/>
  <c r="C25" i="16"/>
  <c r="B25" i="16"/>
  <c r="A25" i="16"/>
  <c r="AK24" i="16"/>
  <c r="AJ24" i="16"/>
  <c r="AI24" i="16"/>
  <c r="AH24" i="16"/>
  <c r="AG24" i="16"/>
  <c r="AF24" i="16"/>
  <c r="AE24" i="16"/>
  <c r="AD24" i="16"/>
  <c r="AC24" i="16"/>
  <c r="AB24" i="16"/>
  <c r="AA24" i="16"/>
  <c r="Z24" i="16"/>
  <c r="Y24" i="16"/>
  <c r="X24" i="16"/>
  <c r="W24" i="16"/>
  <c r="V24" i="16"/>
  <c r="U24" i="16"/>
  <c r="T24" i="16"/>
  <c r="S24" i="16"/>
  <c r="R24" i="16"/>
  <c r="Q24" i="16"/>
  <c r="P24" i="16"/>
  <c r="O24" i="16"/>
  <c r="N24" i="16"/>
  <c r="M24" i="16"/>
  <c r="L24" i="16"/>
  <c r="K24" i="16"/>
  <c r="J24" i="16"/>
  <c r="I24" i="16"/>
  <c r="H24" i="16"/>
  <c r="G24" i="16"/>
  <c r="F24" i="16"/>
  <c r="E24" i="16"/>
  <c r="D24" i="16"/>
  <c r="C24" i="16"/>
  <c r="B24" i="16"/>
  <c r="A24" i="16"/>
  <c r="AK23" i="16"/>
  <c r="AJ23" i="16"/>
  <c r="AI23" i="16"/>
  <c r="AH23" i="16"/>
  <c r="AG23" i="16"/>
  <c r="AF23" i="16"/>
  <c r="AE23" i="16"/>
  <c r="AD23" i="16"/>
  <c r="AC23" i="16"/>
  <c r="AB23" i="16"/>
  <c r="AA23" i="16"/>
  <c r="Z23" i="16"/>
  <c r="Y23" i="16"/>
  <c r="X23" i="16"/>
  <c r="W23" i="16"/>
  <c r="V23" i="16"/>
  <c r="U23" i="16"/>
  <c r="T23" i="16"/>
  <c r="S23" i="16"/>
  <c r="R23" i="16"/>
  <c r="Q23" i="16"/>
  <c r="P23" i="16"/>
  <c r="O23" i="16"/>
  <c r="N23" i="16"/>
  <c r="M23" i="16"/>
  <c r="L23" i="16"/>
  <c r="K23" i="16"/>
  <c r="J23" i="16"/>
  <c r="I23" i="16"/>
  <c r="H23" i="16"/>
  <c r="G23" i="16"/>
  <c r="F23" i="16"/>
  <c r="E23" i="16"/>
  <c r="D23" i="16"/>
  <c r="C23" i="16"/>
  <c r="B23" i="16"/>
  <c r="A23" i="16"/>
  <c r="AK22" i="16"/>
  <c r="AJ22" i="16"/>
  <c r="AI22" i="16"/>
  <c r="AH22" i="16"/>
  <c r="AG22" i="16"/>
  <c r="AF22" i="16"/>
  <c r="AE22" i="16"/>
  <c r="AD22" i="16"/>
  <c r="AC22" i="16"/>
  <c r="AB22" i="16"/>
  <c r="AA22" i="16"/>
  <c r="Z22" i="16"/>
  <c r="Y22" i="16"/>
  <c r="X22" i="16"/>
  <c r="W22" i="16"/>
  <c r="V22" i="16"/>
  <c r="U22" i="16"/>
  <c r="T22" i="16"/>
  <c r="S22" i="16"/>
  <c r="R22" i="16"/>
  <c r="Q22" i="16"/>
  <c r="P22" i="16"/>
  <c r="O22" i="16"/>
  <c r="N22" i="16"/>
  <c r="M22" i="16"/>
  <c r="L22" i="16"/>
  <c r="K22" i="16"/>
  <c r="J22" i="16"/>
  <c r="I22" i="16"/>
  <c r="H22" i="16"/>
  <c r="G22" i="16"/>
  <c r="F22" i="16"/>
  <c r="E22" i="16"/>
  <c r="D22" i="16"/>
  <c r="C22" i="16"/>
  <c r="B22" i="16"/>
  <c r="A22" i="16"/>
  <c r="AK21" i="16"/>
  <c r="AJ21" i="16"/>
  <c r="AI21" i="16"/>
  <c r="AH21" i="16"/>
  <c r="AG21" i="16"/>
  <c r="AF21" i="16"/>
  <c r="AE21" i="16"/>
  <c r="AD21" i="16"/>
  <c r="AC21" i="16"/>
  <c r="AB21" i="16"/>
  <c r="AA21" i="16"/>
  <c r="Z21" i="16"/>
  <c r="Y21" i="16"/>
  <c r="X21" i="16"/>
  <c r="W21" i="16"/>
  <c r="V21" i="16"/>
  <c r="U21" i="16"/>
  <c r="T21" i="16"/>
  <c r="S21" i="16"/>
  <c r="R21" i="16"/>
  <c r="Q21" i="16"/>
  <c r="P21" i="16"/>
  <c r="O21" i="16"/>
  <c r="N21" i="16"/>
  <c r="M21" i="16"/>
  <c r="L21" i="16"/>
  <c r="K21" i="16"/>
  <c r="J21" i="16"/>
  <c r="I21" i="16"/>
  <c r="H21" i="16"/>
  <c r="G21" i="16"/>
  <c r="F21" i="16"/>
  <c r="E21" i="16"/>
  <c r="D21" i="16"/>
  <c r="C21" i="16"/>
  <c r="B21" i="16"/>
  <c r="A21" i="16"/>
  <c r="AK20" i="16"/>
  <c r="AJ20" i="16"/>
  <c r="AI20" i="16"/>
  <c r="AH20" i="16"/>
  <c r="AG20" i="16"/>
  <c r="AF20" i="16"/>
  <c r="AE20" i="16"/>
  <c r="AD20" i="16"/>
  <c r="AC20" i="16"/>
  <c r="AB20" i="16"/>
  <c r="AA20" i="16"/>
  <c r="Z20" i="16"/>
  <c r="Y20" i="16"/>
  <c r="X20" i="16"/>
  <c r="W20" i="16"/>
  <c r="V20" i="16"/>
  <c r="U20" i="16"/>
  <c r="T20" i="16"/>
  <c r="S20" i="16"/>
  <c r="R20" i="16"/>
  <c r="Q20" i="16"/>
  <c r="P20" i="16"/>
  <c r="O20" i="16"/>
  <c r="N20" i="16"/>
  <c r="M20" i="16"/>
  <c r="L20" i="16"/>
  <c r="K20" i="16"/>
  <c r="J20" i="16"/>
  <c r="I20" i="16"/>
  <c r="H20" i="16"/>
  <c r="G20" i="16"/>
  <c r="F20" i="16"/>
  <c r="E20" i="16"/>
  <c r="D20" i="16"/>
  <c r="C20" i="16"/>
  <c r="B20" i="16"/>
  <c r="A20" i="16"/>
  <c r="AK19" i="16"/>
  <c r="AJ19" i="16"/>
  <c r="AI19" i="16"/>
  <c r="AH19" i="16"/>
  <c r="AG19" i="16"/>
  <c r="AF19" i="16"/>
  <c r="AE19" i="16"/>
  <c r="AD19" i="16"/>
  <c r="AC19" i="16"/>
  <c r="AB19" i="16"/>
  <c r="AA19" i="16"/>
  <c r="Z19" i="16"/>
  <c r="Y19" i="16"/>
  <c r="X19" i="16"/>
  <c r="W19" i="16"/>
  <c r="V19" i="16"/>
  <c r="U19" i="16"/>
  <c r="T19" i="16"/>
  <c r="S19" i="16"/>
  <c r="R19" i="16"/>
  <c r="Q19" i="16"/>
  <c r="P19" i="16"/>
  <c r="O19" i="16"/>
  <c r="N19" i="16"/>
  <c r="M19" i="16"/>
  <c r="L19" i="16"/>
  <c r="K19" i="16"/>
  <c r="J19" i="16"/>
  <c r="I19" i="16"/>
  <c r="H19" i="16"/>
  <c r="G19" i="16"/>
  <c r="F19" i="16"/>
  <c r="E19" i="16"/>
  <c r="D19" i="16"/>
  <c r="C19" i="16"/>
  <c r="B19" i="16"/>
  <c r="A19" i="16"/>
  <c r="AK18" i="16"/>
  <c r="AJ18" i="16"/>
  <c r="AI18" i="16"/>
  <c r="AH18" i="16"/>
  <c r="AG18" i="16"/>
  <c r="AF18" i="16"/>
  <c r="AE18" i="16"/>
  <c r="AD18" i="16"/>
  <c r="AC18" i="16"/>
  <c r="AB18" i="16"/>
  <c r="AA18" i="16"/>
  <c r="Z18" i="16"/>
  <c r="Y18" i="16"/>
  <c r="X18" i="16"/>
  <c r="W18" i="16"/>
  <c r="V18" i="16"/>
  <c r="U18" i="16"/>
  <c r="T18" i="16"/>
  <c r="S18" i="16"/>
  <c r="R18" i="16"/>
  <c r="Q18" i="16"/>
  <c r="P18" i="16"/>
  <c r="O18" i="16"/>
  <c r="N18" i="16"/>
  <c r="M18" i="16"/>
  <c r="L18" i="16"/>
  <c r="K18" i="16"/>
  <c r="J18" i="16"/>
  <c r="I18" i="16"/>
  <c r="H18" i="16"/>
  <c r="G18" i="16"/>
  <c r="F18" i="16"/>
  <c r="E18" i="16"/>
  <c r="D18" i="16"/>
  <c r="C18" i="16"/>
  <c r="B18" i="16"/>
  <c r="A18" i="16"/>
  <c r="AK17" i="16"/>
  <c r="AJ17" i="16"/>
  <c r="AI17" i="16"/>
  <c r="AH17" i="16"/>
  <c r="AG17" i="16"/>
  <c r="AF17" i="16"/>
  <c r="AE17" i="16"/>
  <c r="AD17" i="16"/>
  <c r="AC17" i="16"/>
  <c r="AB17" i="16"/>
  <c r="AA17" i="16"/>
  <c r="Z17" i="16"/>
  <c r="Y17" i="16"/>
  <c r="X17" i="16"/>
  <c r="W17" i="16"/>
  <c r="V17" i="16"/>
  <c r="U17" i="16"/>
  <c r="T17" i="16"/>
  <c r="S17" i="16"/>
  <c r="R17" i="16"/>
  <c r="Q17" i="16"/>
  <c r="P17" i="16"/>
  <c r="O17" i="16"/>
  <c r="N17" i="16"/>
  <c r="M17" i="16"/>
  <c r="L17" i="16"/>
  <c r="K17" i="16"/>
  <c r="J17" i="16"/>
  <c r="I17" i="16"/>
  <c r="H17" i="16"/>
  <c r="G17" i="16"/>
  <c r="F17" i="16"/>
  <c r="E17" i="16"/>
  <c r="D17" i="16"/>
  <c r="C17" i="16"/>
  <c r="B17" i="16"/>
  <c r="A17" i="16"/>
  <c r="AK16" i="16"/>
  <c r="AJ16" i="16"/>
  <c r="AI16" i="16"/>
  <c r="AH16" i="16"/>
  <c r="AG16" i="16"/>
  <c r="AF16" i="16"/>
  <c r="AE16" i="16"/>
  <c r="AD16" i="16"/>
  <c r="AC16" i="16"/>
  <c r="AB16" i="16"/>
  <c r="AA16" i="16"/>
  <c r="Z16" i="16"/>
  <c r="Y16" i="16"/>
  <c r="X16" i="16"/>
  <c r="W16" i="16"/>
  <c r="V16" i="16"/>
  <c r="U16" i="16"/>
  <c r="T16" i="16"/>
  <c r="S16" i="16"/>
  <c r="R16" i="16"/>
  <c r="Q16" i="16"/>
  <c r="P16" i="16"/>
  <c r="O16" i="16"/>
  <c r="N16" i="16"/>
  <c r="M16" i="16"/>
  <c r="L16" i="16"/>
  <c r="K16" i="16"/>
  <c r="J16" i="16"/>
  <c r="I16" i="16"/>
  <c r="H16" i="16"/>
  <c r="G16" i="16"/>
  <c r="F16" i="16"/>
  <c r="E16" i="16"/>
  <c r="D16" i="16"/>
  <c r="C16" i="16"/>
  <c r="B16" i="16"/>
  <c r="A16" i="16"/>
  <c r="AK15" i="16"/>
  <c r="AJ15" i="16"/>
  <c r="AI15" i="16"/>
  <c r="AH15" i="16"/>
  <c r="AG15" i="16"/>
  <c r="AF15" i="16"/>
  <c r="AE15" i="16"/>
  <c r="AD15" i="16"/>
  <c r="AC15" i="16"/>
  <c r="AB15" i="16"/>
  <c r="AA15" i="16"/>
  <c r="Z15" i="16"/>
  <c r="Y15" i="16"/>
  <c r="X15" i="16"/>
  <c r="W15" i="16"/>
  <c r="V15" i="16"/>
  <c r="U15" i="16"/>
  <c r="T15" i="16"/>
  <c r="S15" i="16"/>
  <c r="R15" i="16"/>
  <c r="Q15" i="16"/>
  <c r="P15" i="16"/>
  <c r="O15" i="16"/>
  <c r="N15" i="16"/>
  <c r="M15" i="16"/>
  <c r="L15" i="16"/>
  <c r="K15" i="16"/>
  <c r="J15" i="16"/>
  <c r="I15" i="16"/>
  <c r="H15" i="16"/>
  <c r="G15" i="16"/>
  <c r="F15" i="16"/>
  <c r="E15" i="16"/>
  <c r="D15" i="16"/>
  <c r="C15" i="16"/>
  <c r="B15" i="16"/>
  <c r="A15" i="16"/>
  <c r="AK14" i="16"/>
  <c r="AJ14" i="16"/>
  <c r="AI14" i="16"/>
  <c r="AH14" i="16"/>
  <c r="AG14" i="16"/>
  <c r="AF14" i="16"/>
  <c r="AE14" i="16"/>
  <c r="AD14" i="16"/>
  <c r="AC14" i="16"/>
  <c r="AB14" i="16"/>
  <c r="AA14" i="16"/>
  <c r="Z14" i="16"/>
  <c r="Y14" i="16"/>
  <c r="X14" i="16"/>
  <c r="W14" i="16"/>
  <c r="V14" i="16"/>
  <c r="U14" i="16"/>
  <c r="T14" i="16"/>
  <c r="S14" i="16"/>
  <c r="R14" i="16"/>
  <c r="Q14" i="16"/>
  <c r="P14" i="16"/>
  <c r="O14" i="16"/>
  <c r="N14" i="16"/>
  <c r="M14" i="16"/>
  <c r="L14" i="16"/>
  <c r="K14" i="16"/>
  <c r="J14" i="16"/>
  <c r="I14" i="16"/>
  <c r="H14" i="16"/>
  <c r="G14" i="16"/>
  <c r="F14" i="16"/>
  <c r="E14" i="16"/>
  <c r="D14" i="16"/>
  <c r="C14" i="16"/>
  <c r="B14" i="16"/>
  <c r="A14" i="16"/>
  <c r="AK13" i="16"/>
  <c r="AJ13" i="16"/>
  <c r="AI13" i="16"/>
  <c r="AH13" i="16"/>
  <c r="AG13" i="16"/>
  <c r="AF13" i="16"/>
  <c r="AE13" i="16"/>
  <c r="AD13" i="16"/>
  <c r="AC13" i="16"/>
  <c r="AB13" i="16"/>
  <c r="AA13" i="16"/>
  <c r="Z13" i="16"/>
  <c r="Y13" i="16"/>
  <c r="X13" i="16"/>
  <c r="W13" i="16"/>
  <c r="V13" i="16"/>
  <c r="U13" i="16"/>
  <c r="T13" i="16"/>
  <c r="S13" i="16"/>
  <c r="R13" i="16"/>
  <c r="Q13" i="16"/>
  <c r="P13" i="16"/>
  <c r="O13" i="16"/>
  <c r="N13" i="16"/>
  <c r="M13" i="16"/>
  <c r="L13" i="16"/>
  <c r="K13" i="16"/>
  <c r="J13" i="16"/>
  <c r="I13" i="16"/>
  <c r="H13" i="16"/>
  <c r="G13" i="16"/>
  <c r="F13" i="16"/>
  <c r="E13" i="16"/>
  <c r="D13" i="16"/>
  <c r="C13" i="16"/>
  <c r="B13" i="16"/>
  <c r="A13" i="16"/>
  <c r="AK12" i="16"/>
  <c r="AJ12" i="16"/>
  <c r="AI12" i="16"/>
  <c r="AH12" i="16"/>
  <c r="AG12" i="16"/>
  <c r="AF12" i="16"/>
  <c r="AE12" i="16"/>
  <c r="AD12" i="16"/>
  <c r="AC12" i="16"/>
  <c r="AB12" i="16"/>
  <c r="AA12" i="16"/>
  <c r="Z12" i="16"/>
  <c r="Y12" i="16"/>
  <c r="X12" i="16"/>
  <c r="W12" i="16"/>
  <c r="V12" i="16"/>
  <c r="U12" i="16"/>
  <c r="T12" i="16"/>
  <c r="S12" i="16"/>
  <c r="R12" i="16"/>
  <c r="Q12" i="16"/>
  <c r="P12" i="16"/>
  <c r="O12" i="16"/>
  <c r="N12" i="16"/>
  <c r="M12" i="16"/>
  <c r="L12" i="16"/>
  <c r="K12" i="16"/>
  <c r="J12" i="16"/>
  <c r="I12" i="16"/>
  <c r="H12" i="16"/>
  <c r="G12" i="16"/>
  <c r="F12" i="16"/>
  <c r="E12" i="16"/>
  <c r="D12" i="16"/>
  <c r="C12" i="16"/>
  <c r="B12" i="16"/>
  <c r="A12" i="16"/>
  <c r="AK11" i="16"/>
  <c r="AJ11" i="16"/>
  <c r="AI11" i="16"/>
  <c r="AH11" i="16"/>
  <c r="AG11" i="16"/>
  <c r="AF11" i="16"/>
  <c r="AE11" i="16"/>
  <c r="AD11" i="16"/>
  <c r="AC11" i="16"/>
  <c r="AB11" i="16"/>
  <c r="AA11" i="16"/>
  <c r="Z11" i="16"/>
  <c r="Y11" i="16"/>
  <c r="X11" i="16"/>
  <c r="W11" i="16"/>
  <c r="V11" i="16"/>
  <c r="U11" i="16"/>
  <c r="T11" i="16"/>
  <c r="S11" i="16"/>
  <c r="R11" i="16"/>
  <c r="Q11" i="16"/>
  <c r="P11" i="16"/>
  <c r="O11" i="16"/>
  <c r="N11" i="16"/>
  <c r="M11" i="16"/>
  <c r="L11" i="16"/>
  <c r="K11" i="16"/>
  <c r="J11" i="16"/>
  <c r="I11" i="16"/>
  <c r="H11" i="16"/>
  <c r="G11" i="16"/>
  <c r="F11" i="16"/>
  <c r="E11" i="16"/>
  <c r="D11" i="16"/>
  <c r="C11" i="16"/>
  <c r="B11" i="16"/>
  <c r="A11" i="16"/>
  <c r="AK10" i="16"/>
  <c r="AJ10" i="16"/>
  <c r="AI10" i="16"/>
  <c r="AH10" i="16"/>
  <c r="AG10" i="16"/>
  <c r="AF10" i="16"/>
  <c r="AE10" i="16"/>
  <c r="AD10" i="16"/>
  <c r="AC10" i="16"/>
  <c r="AB10" i="16"/>
  <c r="AA10" i="16"/>
  <c r="Z10" i="16"/>
  <c r="Y10" i="16"/>
  <c r="X10" i="16"/>
  <c r="W10" i="16"/>
  <c r="V10" i="16"/>
  <c r="U10" i="16"/>
  <c r="T10" i="16"/>
  <c r="S10" i="16"/>
  <c r="R10" i="16"/>
  <c r="Q10" i="16"/>
  <c r="P10" i="16"/>
  <c r="O10" i="16"/>
  <c r="N10" i="16"/>
  <c r="M10" i="16"/>
  <c r="L10" i="16"/>
  <c r="K10" i="16"/>
  <c r="J10" i="16"/>
  <c r="I10" i="16"/>
  <c r="H10" i="16"/>
  <c r="G10" i="16"/>
  <c r="F10" i="16"/>
  <c r="E10" i="16"/>
  <c r="D10" i="16"/>
  <c r="C10" i="16"/>
  <c r="B10" i="16"/>
  <c r="A10" i="16"/>
  <c r="AK9" i="16"/>
  <c r="AJ9" i="16"/>
  <c r="AI9" i="16"/>
  <c r="AH9" i="16"/>
  <c r="AG9" i="16"/>
  <c r="AF9" i="16"/>
  <c r="AE9" i="16"/>
  <c r="AD9" i="16"/>
  <c r="AC9" i="16"/>
  <c r="AB9" i="16"/>
  <c r="AA9" i="16"/>
  <c r="Z9" i="16"/>
  <c r="Y9" i="16"/>
  <c r="X9" i="16"/>
  <c r="W9" i="16"/>
  <c r="V9" i="16"/>
  <c r="U9" i="16"/>
  <c r="T9" i="16"/>
  <c r="S9" i="16"/>
  <c r="R9" i="16"/>
  <c r="Q9" i="16"/>
  <c r="P9" i="16"/>
  <c r="O9" i="16"/>
  <c r="N9" i="16"/>
  <c r="M9" i="16"/>
  <c r="L9" i="16"/>
  <c r="K9" i="16"/>
  <c r="J9" i="16"/>
  <c r="I9" i="16"/>
  <c r="H9" i="16"/>
  <c r="G9" i="16"/>
  <c r="F9" i="16"/>
  <c r="E9" i="16"/>
  <c r="D9" i="16"/>
  <c r="C9" i="16"/>
  <c r="B9" i="16"/>
  <c r="A9" i="16"/>
  <c r="AK8" i="16"/>
  <c r="AJ8" i="16"/>
  <c r="AI8" i="16"/>
  <c r="AH8" i="16"/>
  <c r="AG8" i="16"/>
  <c r="AF8" i="16"/>
  <c r="AE8" i="16"/>
  <c r="AD8" i="16"/>
  <c r="AC8" i="16"/>
  <c r="AB8" i="16"/>
  <c r="AA8" i="16"/>
  <c r="Z8" i="16"/>
  <c r="Y8" i="16"/>
  <c r="X8" i="16"/>
  <c r="W8" i="16"/>
  <c r="V8" i="16"/>
  <c r="U8" i="16"/>
  <c r="T8" i="16"/>
  <c r="S8" i="16"/>
  <c r="R8" i="16"/>
  <c r="Q8" i="16"/>
  <c r="P8" i="16"/>
  <c r="O8" i="16"/>
  <c r="N8" i="16"/>
  <c r="M8" i="16"/>
  <c r="L8" i="16"/>
  <c r="K8" i="16"/>
  <c r="J8" i="16"/>
  <c r="I8" i="16"/>
  <c r="H8" i="16"/>
  <c r="G8" i="16"/>
  <c r="F8" i="16"/>
  <c r="E8" i="16"/>
  <c r="D8" i="16"/>
  <c r="C8" i="16"/>
  <c r="B8" i="16"/>
  <c r="A8" i="16"/>
  <c r="AK7" i="16"/>
  <c r="AJ7" i="16"/>
  <c r="AI7" i="16"/>
  <c r="AH7" i="16"/>
  <c r="AG7" i="16"/>
  <c r="AF7" i="16"/>
  <c r="AE7" i="16"/>
  <c r="AD7" i="16"/>
  <c r="AC7" i="16"/>
  <c r="AB7" i="16"/>
  <c r="AA7" i="16"/>
  <c r="Z7" i="16"/>
  <c r="Y7" i="16"/>
  <c r="X7" i="16"/>
  <c r="W7" i="16"/>
  <c r="V7" i="16"/>
  <c r="U7" i="16"/>
  <c r="T7" i="16"/>
  <c r="S7" i="16"/>
  <c r="R7" i="16"/>
  <c r="Q7" i="16"/>
  <c r="P7" i="16"/>
  <c r="O7" i="16"/>
  <c r="N7" i="16"/>
  <c r="M7" i="16"/>
  <c r="L7" i="16"/>
  <c r="K7" i="16"/>
  <c r="J7" i="16"/>
  <c r="I7" i="16"/>
  <c r="H7" i="16"/>
  <c r="G7" i="16"/>
  <c r="F7" i="16"/>
  <c r="E7" i="16"/>
  <c r="D7" i="16"/>
  <c r="C7" i="16"/>
  <c r="B7" i="16"/>
  <c r="A7" i="16"/>
  <c r="AK6" i="16"/>
  <c r="AJ6" i="16"/>
  <c r="AI6" i="16"/>
  <c r="AH6" i="16"/>
  <c r="AG6" i="16"/>
  <c r="AF6" i="16"/>
  <c r="AE6" i="16"/>
  <c r="AD6" i="16"/>
  <c r="AC6" i="16"/>
  <c r="AB6" i="16"/>
  <c r="AA6" i="16"/>
  <c r="Z6" i="16"/>
  <c r="Y6" i="16"/>
  <c r="X6" i="16"/>
  <c r="W6" i="16"/>
  <c r="V6" i="16"/>
  <c r="U6" i="16"/>
  <c r="T6" i="16"/>
  <c r="S6" i="16"/>
  <c r="R6" i="16"/>
  <c r="Q6" i="16"/>
  <c r="P6" i="16"/>
  <c r="O6" i="16"/>
  <c r="N6" i="16"/>
  <c r="M6" i="16"/>
  <c r="L6" i="16"/>
  <c r="K6" i="16"/>
  <c r="J6" i="16"/>
  <c r="I6" i="16"/>
  <c r="H6" i="16"/>
  <c r="G6" i="16"/>
  <c r="F6" i="16"/>
  <c r="E6" i="16"/>
  <c r="D6" i="16"/>
  <c r="C6" i="16"/>
  <c r="B6" i="16"/>
  <c r="A6" i="16"/>
  <c r="AK5" i="16"/>
  <c r="AJ5" i="16"/>
  <c r="AI5" i="16"/>
  <c r="AH5" i="16"/>
  <c r="AG5" i="16"/>
  <c r="AF5" i="16"/>
  <c r="AE5" i="16"/>
  <c r="AD5" i="16"/>
  <c r="AC5" i="16"/>
  <c r="AB5" i="16"/>
  <c r="AA5" i="16"/>
  <c r="Z5" i="16"/>
  <c r="Y5" i="16"/>
  <c r="X5" i="16"/>
  <c r="W5" i="16"/>
  <c r="V5" i="16"/>
  <c r="U5" i="16"/>
  <c r="T5" i="16"/>
  <c r="S5" i="16"/>
  <c r="R5" i="16"/>
  <c r="Q5" i="16"/>
  <c r="P5" i="16"/>
  <c r="O5" i="16"/>
  <c r="N5" i="16"/>
  <c r="M5" i="16"/>
  <c r="L5" i="16"/>
  <c r="K5" i="16"/>
  <c r="J5" i="16"/>
  <c r="I5" i="16"/>
  <c r="H5" i="16"/>
  <c r="G5" i="16"/>
  <c r="F5" i="16"/>
  <c r="E5" i="16"/>
  <c r="D5" i="16"/>
  <c r="C5" i="16"/>
  <c r="B5" i="16"/>
  <c r="A5" i="16"/>
  <c r="AK4" i="16"/>
  <c r="AJ4" i="16"/>
  <c r="AJ84" i="16" s="1"/>
  <c r="AI4" i="16"/>
  <c r="AH4" i="16"/>
  <c r="AG4" i="16"/>
  <c r="AF4" i="16"/>
  <c r="AE4" i="16"/>
  <c r="AD4" i="16"/>
  <c r="AC4" i="16"/>
  <c r="AB4" i="16"/>
  <c r="AA4" i="16"/>
  <c r="Z4" i="16"/>
  <c r="Y4" i="16"/>
  <c r="X4" i="16"/>
  <c r="W4" i="16"/>
  <c r="V4" i="16"/>
  <c r="U4" i="16"/>
  <c r="T4" i="16"/>
  <c r="S4" i="16"/>
  <c r="R4" i="16"/>
  <c r="Q4" i="16"/>
  <c r="P4" i="16"/>
  <c r="O4" i="16"/>
  <c r="N4" i="16"/>
  <c r="M4" i="16"/>
  <c r="L4" i="16"/>
  <c r="L84" i="16" s="1"/>
  <c r="K4" i="16"/>
  <c r="J4" i="16"/>
  <c r="I4" i="16"/>
  <c r="H4" i="16"/>
  <c r="G4" i="16"/>
  <c r="F4" i="16"/>
  <c r="E4" i="16"/>
  <c r="D4" i="16"/>
  <c r="D84" i="16" s="1"/>
  <c r="C4" i="16"/>
  <c r="B4" i="16"/>
  <c r="A4" i="16"/>
  <c r="AI2" i="16"/>
  <c r="AE2" i="16"/>
  <c r="AA2" i="16"/>
  <c r="W2" i="16"/>
  <c r="S2" i="16"/>
  <c r="O2" i="16"/>
  <c r="K2" i="16"/>
  <c r="G2" i="16"/>
  <c r="C2" i="16"/>
  <c r="U83" i="16" l="1"/>
  <c r="AB83" i="16"/>
  <c r="Y84" i="16"/>
  <c r="V84" i="16"/>
  <c r="T83" i="16"/>
  <c r="AC83" i="16"/>
  <c r="Z83" i="16"/>
  <c r="Z86" i="16" s="1"/>
  <c r="S83" i="16"/>
  <c r="S86" i="16" s="1"/>
  <c r="B83" i="16"/>
  <c r="C83" i="16"/>
  <c r="C86" i="16" s="1"/>
  <c r="AJ83" i="16"/>
  <c r="AJ86" i="16" s="1"/>
  <c r="AH83" i="16"/>
  <c r="AH86" i="16" s="1"/>
  <c r="AI83" i="16"/>
  <c r="AB84" i="16"/>
  <c r="AB87" i="16" s="1"/>
  <c r="AA83" i="16"/>
  <c r="X84" i="16"/>
  <c r="X87" i="16" s="1"/>
  <c r="W84" i="16"/>
  <c r="X83" i="16"/>
  <c r="Y83" i="16"/>
  <c r="T84" i="16"/>
  <c r="T87" i="16" s="1"/>
  <c r="R83" i="16"/>
  <c r="R86" i="16" s="1"/>
  <c r="Q84" i="16"/>
  <c r="O84" i="16"/>
  <c r="O87" i="16" s="1"/>
  <c r="Q83" i="16"/>
  <c r="J83" i="16"/>
  <c r="K83" i="16"/>
  <c r="K86" i="16" s="1"/>
  <c r="I84" i="16"/>
  <c r="H83" i="16"/>
  <c r="H86" i="16" s="1"/>
  <c r="H84" i="16"/>
  <c r="I83" i="16"/>
  <c r="I86" i="16" s="1"/>
  <c r="F84" i="16"/>
  <c r="F87" i="16" s="1"/>
  <c r="P84" i="16"/>
  <c r="N84" i="16"/>
  <c r="N87" i="16" s="1"/>
  <c r="P83" i="16"/>
  <c r="P86" i="16" s="1"/>
  <c r="D83" i="16"/>
  <c r="D86" i="16" s="1"/>
  <c r="AC86" i="16"/>
  <c r="AF84" i="16"/>
  <c r="AG84" i="16"/>
  <c r="AE84" i="16"/>
  <c r="AD84" i="16"/>
  <c r="AF83" i="16"/>
  <c r="AG83" i="16"/>
  <c r="AK83" i="16"/>
  <c r="AK86" i="16" s="1"/>
  <c r="M83" i="16"/>
  <c r="L83" i="16"/>
  <c r="G84" i="16"/>
  <c r="AA86" i="16"/>
  <c r="AI86" i="16"/>
  <c r="AB86" i="16"/>
  <c r="L87" i="16"/>
  <c r="F83" i="16"/>
  <c r="N83" i="16"/>
  <c r="V83" i="16"/>
  <c r="AD83" i="16"/>
  <c r="B84" i="16"/>
  <c r="J84" i="16"/>
  <c r="R84" i="16"/>
  <c r="Z84" i="16"/>
  <c r="AH84" i="16"/>
  <c r="AH87" i="16" s="1"/>
  <c r="V87" i="16"/>
  <c r="G83" i="16"/>
  <c r="O83" i="16"/>
  <c r="W83" i="16"/>
  <c r="AE83" i="16"/>
  <c r="C84" i="16"/>
  <c r="K84" i="16"/>
  <c r="S84" i="16"/>
  <c r="AA84" i="16"/>
  <c r="AA87" i="16" s="1"/>
  <c r="AI84" i="16"/>
  <c r="AI87" i="16" s="1"/>
  <c r="W87" i="16"/>
  <c r="E84" i="16"/>
  <c r="M84" i="16"/>
  <c r="U84" i="16"/>
  <c r="AC84" i="16"/>
  <c r="AC87" i="16" s="1"/>
  <c r="AK84" i="16"/>
  <c r="AK87" i="16" s="1"/>
  <c r="Q87" i="16"/>
  <c r="Y87" i="16"/>
  <c r="B86" i="16"/>
  <c r="J86" i="16"/>
  <c r="E83" i="16"/>
  <c r="M86" i="16"/>
  <c r="U86" i="16"/>
  <c r="B67" i="15"/>
  <c r="B66" i="15"/>
  <c r="B65" i="15"/>
  <c r="B64" i="15"/>
  <c r="B63" i="15"/>
  <c r="B62" i="15"/>
  <c r="B61" i="15"/>
  <c r="B60" i="15"/>
  <c r="B59" i="15"/>
  <c r="B58" i="15"/>
  <c r="B57" i="15"/>
  <c r="B56" i="15"/>
  <c r="B55" i="15"/>
  <c r="B54" i="15"/>
  <c r="B53" i="15"/>
  <c r="B52" i="15"/>
  <c r="B51" i="15"/>
  <c r="B50" i="15"/>
  <c r="B49" i="15"/>
  <c r="B48" i="15"/>
  <c r="B47" i="15"/>
  <c r="B46" i="15"/>
  <c r="B45" i="15"/>
  <c r="B44" i="15"/>
  <c r="B43" i="15"/>
  <c r="B42" i="15"/>
  <c r="B41" i="15"/>
  <c r="B40" i="15"/>
  <c r="B39" i="15"/>
  <c r="B38" i="15"/>
  <c r="B37" i="15"/>
  <c r="B36" i="15"/>
  <c r="B35" i="15"/>
  <c r="B34" i="15"/>
  <c r="B33" i="15"/>
  <c r="B32" i="15"/>
  <c r="B31" i="15"/>
  <c r="B30" i="15"/>
  <c r="B29" i="15"/>
  <c r="B28" i="15"/>
  <c r="B27" i="15"/>
  <c r="B26" i="15"/>
  <c r="B25" i="15"/>
  <c r="B24" i="15"/>
  <c r="B23" i="15"/>
  <c r="B22" i="15"/>
  <c r="B21" i="15"/>
  <c r="B20" i="15"/>
  <c r="B19" i="15"/>
  <c r="B18" i="15"/>
  <c r="B17" i="15"/>
  <c r="B16" i="15"/>
  <c r="B15" i="15"/>
  <c r="B14" i="15"/>
  <c r="B13" i="15"/>
  <c r="B12" i="15"/>
  <c r="B11" i="15"/>
  <c r="B10" i="15"/>
  <c r="B9" i="15"/>
  <c r="B8" i="15"/>
  <c r="B7" i="15"/>
  <c r="B6" i="15"/>
  <c r="B5" i="15"/>
  <c r="B1" i="15"/>
  <c r="E87" i="16" l="1"/>
  <c r="F86" i="16"/>
  <c r="W86" i="16"/>
  <c r="V86" i="16"/>
  <c r="P87" i="16"/>
  <c r="AE87" i="16"/>
  <c r="G86" i="16"/>
  <c r="R87" i="16"/>
  <c r="L86" i="16"/>
  <c r="H87" i="16"/>
  <c r="AF87" i="16"/>
  <c r="AD87" i="16"/>
  <c r="AG87" i="16"/>
  <c r="G87" i="16"/>
  <c r="AF86" i="16"/>
  <c r="O86" i="16"/>
  <c r="Z87" i="16"/>
  <c r="D87" i="16"/>
  <c r="X86" i="16"/>
  <c r="AJ87" i="16"/>
  <c r="J87" i="16"/>
  <c r="Y86" i="16"/>
  <c r="S87" i="16"/>
  <c r="B87" i="16"/>
  <c r="Q86" i="16"/>
  <c r="I87" i="16"/>
  <c r="AG86" i="16"/>
  <c r="E86" i="16"/>
  <c r="K87" i="16"/>
  <c r="AD86" i="16"/>
  <c r="U87" i="16"/>
  <c r="C87" i="16"/>
  <c r="M87" i="16"/>
  <c r="AE86" i="16"/>
  <c r="N86" i="16"/>
  <c r="T86" i="16"/>
  <c r="B67" i="14" l="1"/>
  <c r="B60" i="14"/>
  <c r="B61" i="14"/>
  <c r="B62" i="14"/>
  <c r="B63" i="14"/>
  <c r="B64" i="14"/>
  <c r="B65" i="14"/>
  <c r="B66" i="14"/>
  <c r="B1" i="14"/>
  <c r="B1" i="13"/>
  <c r="B60" i="13"/>
  <c r="B61" i="13"/>
  <c r="B62" i="13"/>
  <c r="B63" i="13"/>
  <c r="B64" i="13"/>
  <c r="B65" i="13"/>
  <c r="B66" i="13"/>
  <c r="B67" i="13"/>
  <c r="B60" i="12" l="1"/>
  <c r="B61" i="12"/>
  <c r="B62" i="12"/>
  <c r="B63" i="12"/>
  <c r="B64" i="12"/>
  <c r="B65" i="12"/>
  <c r="B66" i="12"/>
  <c r="B67" i="12"/>
  <c r="B1" i="12" l="1"/>
  <c r="B1" i="11"/>
  <c r="B60" i="11"/>
  <c r="B61" i="11"/>
  <c r="B62" i="11"/>
  <c r="B63" i="11"/>
  <c r="B64" i="11"/>
  <c r="B65" i="11"/>
  <c r="B66" i="11"/>
  <c r="B67" i="11"/>
  <c r="B60" i="6" l="1"/>
  <c r="B61" i="6"/>
  <c r="B62" i="6"/>
  <c r="B63" i="6"/>
  <c r="B64" i="6"/>
  <c r="B65" i="6"/>
  <c r="B66" i="6"/>
  <c r="B67" i="6"/>
  <c r="B60" i="5" l="1"/>
  <c r="B61" i="5"/>
  <c r="B62" i="5"/>
  <c r="B63" i="5"/>
  <c r="B64" i="5"/>
  <c r="B65" i="5"/>
  <c r="B66" i="5"/>
  <c r="B67" i="5"/>
  <c r="B59" i="5"/>
  <c r="B60" i="4" l="1"/>
  <c r="B61" i="4"/>
  <c r="B62" i="4"/>
  <c r="B63" i="4"/>
  <c r="B64" i="4"/>
  <c r="B65" i="4"/>
  <c r="B66" i="4"/>
  <c r="B67" i="4"/>
  <c r="B60" i="3"/>
  <c r="B61" i="3"/>
  <c r="B62" i="3"/>
  <c r="B63" i="3"/>
  <c r="B64" i="3"/>
  <c r="B65" i="3"/>
  <c r="B66" i="3"/>
  <c r="B67" i="3"/>
  <c r="B59" i="14" l="1"/>
  <c r="B58" i="14"/>
  <c r="B57" i="14"/>
  <c r="B56" i="14"/>
  <c r="B55" i="14"/>
  <c r="B54" i="14"/>
  <c r="B53" i="14"/>
  <c r="B52" i="14"/>
  <c r="B51" i="14"/>
  <c r="B50" i="14"/>
  <c r="B49" i="14"/>
  <c r="B48" i="14"/>
  <c r="B47" i="14"/>
  <c r="B46" i="14"/>
  <c r="B45" i="14"/>
  <c r="B44" i="14"/>
  <c r="B43" i="14"/>
  <c r="B42" i="14"/>
  <c r="B41" i="14"/>
  <c r="B40" i="14"/>
  <c r="B39" i="14"/>
  <c r="B38" i="14"/>
  <c r="B37" i="14"/>
  <c r="B36" i="14"/>
  <c r="B35" i="14"/>
  <c r="B34" i="14"/>
  <c r="B33" i="14"/>
  <c r="B32" i="14"/>
  <c r="B31" i="14"/>
  <c r="B30" i="14"/>
  <c r="B29" i="14"/>
  <c r="B28" i="14"/>
  <c r="B27" i="14"/>
  <c r="B26" i="14"/>
  <c r="B25" i="14"/>
  <c r="B24" i="14"/>
  <c r="B23" i="14"/>
  <c r="B22" i="14"/>
  <c r="B21" i="14"/>
  <c r="B20" i="14"/>
  <c r="B19" i="14"/>
  <c r="B18" i="14"/>
  <c r="B17" i="14"/>
  <c r="B16" i="14"/>
  <c r="B15" i="14"/>
  <c r="B14" i="14"/>
  <c r="B13" i="14"/>
  <c r="B12" i="14"/>
  <c r="B11" i="14"/>
  <c r="B10" i="14"/>
  <c r="B9" i="14"/>
  <c r="B8" i="14"/>
  <c r="B7" i="14"/>
  <c r="B6" i="14"/>
  <c r="B5" i="14"/>
  <c r="B59" i="13"/>
  <c r="B58" i="13"/>
  <c r="B57" i="13"/>
  <c r="B56" i="13"/>
  <c r="B55" i="13"/>
  <c r="B54" i="13"/>
  <c r="B53" i="13"/>
  <c r="B52" i="13"/>
  <c r="B51" i="13"/>
  <c r="B50" i="13"/>
  <c r="B49" i="13"/>
  <c r="B48" i="13"/>
  <c r="B47" i="13"/>
  <c r="B46" i="13"/>
  <c r="B45" i="13"/>
  <c r="B44" i="13"/>
  <c r="B43" i="13"/>
  <c r="B42" i="13"/>
  <c r="B41" i="13"/>
  <c r="B40" i="13"/>
  <c r="B39" i="13"/>
  <c r="B38" i="13"/>
  <c r="B37" i="13"/>
  <c r="B36" i="13"/>
  <c r="B35" i="13"/>
  <c r="B34" i="13"/>
  <c r="B33" i="13"/>
  <c r="B32" i="13"/>
  <c r="B31" i="13"/>
  <c r="B30" i="13"/>
  <c r="B29" i="13"/>
  <c r="B28" i="13"/>
  <c r="B27" i="13"/>
  <c r="B26" i="13"/>
  <c r="B25" i="13"/>
  <c r="B24" i="13"/>
  <c r="B23" i="13"/>
  <c r="B22" i="13"/>
  <c r="B21" i="13"/>
  <c r="B20" i="13"/>
  <c r="B19" i="13"/>
  <c r="B18" i="13"/>
  <c r="B17" i="13"/>
  <c r="B16" i="13"/>
  <c r="B15" i="13"/>
  <c r="B14" i="13"/>
  <c r="B13" i="13"/>
  <c r="B12" i="13"/>
  <c r="B11" i="13"/>
  <c r="B10" i="13"/>
  <c r="B9" i="13"/>
  <c r="B8" i="13"/>
  <c r="B7" i="13"/>
  <c r="B6" i="13"/>
  <c r="B5" i="13"/>
  <c r="B59" i="12"/>
  <c r="B58" i="12"/>
  <c r="B57" i="12"/>
  <c r="B56" i="12"/>
  <c r="B55" i="12"/>
  <c r="B54" i="12"/>
  <c r="B53" i="12"/>
  <c r="B52" i="12"/>
  <c r="B51" i="12"/>
  <c r="B50" i="12"/>
  <c r="B49" i="12"/>
  <c r="B48" i="12"/>
  <c r="B47" i="12"/>
  <c r="B46" i="12"/>
  <c r="B45" i="12"/>
  <c r="B44" i="12"/>
  <c r="B43" i="12"/>
  <c r="B42" i="12"/>
  <c r="B41" i="12"/>
  <c r="B40" i="12"/>
  <c r="B39" i="12"/>
  <c r="B38" i="12"/>
  <c r="B37" i="12"/>
  <c r="B36" i="12"/>
  <c r="B35" i="12"/>
  <c r="B34" i="12"/>
  <c r="B33" i="12"/>
  <c r="B32" i="12"/>
  <c r="B31" i="12"/>
  <c r="B30" i="12"/>
  <c r="B29" i="12"/>
  <c r="B28" i="12"/>
  <c r="B27" i="12"/>
  <c r="B26" i="12"/>
  <c r="B25" i="12"/>
  <c r="B24" i="12"/>
  <c r="B23" i="12"/>
  <c r="B22" i="12"/>
  <c r="B21" i="12"/>
  <c r="B20" i="12"/>
  <c r="B19" i="12"/>
  <c r="B18" i="12"/>
  <c r="B17" i="12"/>
  <c r="B16" i="12"/>
  <c r="B15" i="12"/>
  <c r="B14" i="12"/>
  <c r="B13" i="12"/>
  <c r="B12" i="12"/>
  <c r="B11" i="12"/>
  <c r="B10" i="12"/>
  <c r="B9" i="12"/>
  <c r="B8" i="12"/>
  <c r="B7" i="12"/>
  <c r="B6" i="12"/>
  <c r="B5" i="12"/>
  <c r="B59" i="11"/>
  <c r="B58" i="11"/>
  <c r="B57" i="11"/>
  <c r="B56" i="11"/>
  <c r="B55" i="11"/>
  <c r="B54" i="11"/>
  <c r="B53" i="11"/>
  <c r="B52" i="11"/>
  <c r="B51" i="11"/>
  <c r="B50" i="11"/>
  <c r="B49" i="11"/>
  <c r="B48" i="11"/>
  <c r="B47" i="11"/>
  <c r="B46" i="11"/>
  <c r="B45" i="11"/>
  <c r="B44" i="11"/>
  <c r="B43" i="11"/>
  <c r="B42" i="11"/>
  <c r="B41" i="11"/>
  <c r="B40" i="11"/>
  <c r="B39" i="11"/>
  <c r="B38" i="11"/>
  <c r="B37" i="11"/>
  <c r="B36" i="11"/>
  <c r="B35" i="11"/>
  <c r="B34" i="11"/>
  <c r="B33" i="11"/>
  <c r="B32" i="11"/>
  <c r="B31" i="11"/>
  <c r="B30" i="11"/>
  <c r="B29" i="11"/>
  <c r="B28" i="11"/>
  <c r="B27" i="11"/>
  <c r="B26" i="11"/>
  <c r="B25" i="11"/>
  <c r="B24" i="11"/>
  <c r="B23" i="11"/>
  <c r="B22" i="11"/>
  <c r="B21" i="11"/>
  <c r="B20" i="11"/>
  <c r="B19" i="11"/>
  <c r="B18" i="11"/>
  <c r="B17" i="11"/>
  <c r="B16" i="11"/>
  <c r="B15" i="11"/>
  <c r="B14" i="11"/>
  <c r="B13" i="11"/>
  <c r="B12" i="11"/>
  <c r="B11" i="11"/>
  <c r="B10" i="11"/>
  <c r="B9" i="11"/>
  <c r="B8" i="11"/>
  <c r="B7" i="11"/>
  <c r="B6" i="11"/>
  <c r="B5" i="11"/>
  <c r="A9" i="9" l="1"/>
  <c r="A10" i="9"/>
  <c r="A11" i="9"/>
  <c r="A12" i="9"/>
  <c r="B59" i="6" l="1"/>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B18" i="6"/>
  <c r="B17" i="6"/>
  <c r="B16" i="6"/>
  <c r="B15" i="6"/>
  <c r="B14" i="6"/>
  <c r="B13" i="6"/>
  <c r="B12" i="6"/>
  <c r="B11" i="6"/>
  <c r="B10" i="6"/>
  <c r="B9" i="6"/>
  <c r="B8" i="6"/>
  <c r="B7" i="6"/>
  <c r="B6" i="6"/>
  <c r="B5" i="6"/>
  <c r="B1" i="6"/>
  <c r="B58" i="5"/>
  <c r="B57" i="5"/>
  <c r="B56" i="5"/>
  <c r="B55" i="5"/>
  <c r="B54" i="5"/>
  <c r="B53" i="5"/>
  <c r="B52" i="5"/>
  <c r="B51" i="5"/>
  <c r="B50" i="5"/>
  <c r="B49" i="5"/>
  <c r="B48" i="5"/>
  <c r="B47" i="5"/>
  <c r="B46" i="5"/>
  <c r="B45" i="5"/>
  <c r="B44" i="5"/>
  <c r="B43" i="5"/>
  <c r="B42" i="5"/>
  <c r="B41" i="5"/>
  <c r="B40" i="5"/>
  <c r="B39" i="5"/>
  <c r="B38" i="5"/>
  <c r="B37" i="5"/>
  <c r="B36" i="5"/>
  <c r="B35" i="5"/>
  <c r="B34" i="5"/>
  <c r="B33" i="5"/>
  <c r="B32" i="5"/>
  <c r="B31" i="5"/>
  <c r="B30" i="5"/>
  <c r="B29" i="5"/>
  <c r="B28" i="5"/>
  <c r="B27" i="5"/>
  <c r="B26" i="5"/>
  <c r="B25" i="5"/>
  <c r="B24" i="5"/>
  <c r="B23" i="5"/>
  <c r="B22" i="5"/>
  <c r="B21" i="5"/>
  <c r="B20" i="5"/>
  <c r="B19" i="5"/>
  <c r="B18" i="5"/>
  <c r="B17" i="5"/>
  <c r="B16" i="5"/>
  <c r="B15" i="5"/>
  <c r="B14" i="5"/>
  <c r="B13" i="5"/>
  <c r="B12" i="5"/>
  <c r="B11" i="5"/>
  <c r="B10" i="5"/>
  <c r="B9" i="5"/>
  <c r="B8" i="5"/>
  <c r="B7" i="5"/>
  <c r="B6" i="5"/>
  <c r="B5" i="5"/>
  <c r="B1" i="5"/>
  <c r="B59" i="4"/>
  <c r="B58" i="4"/>
  <c r="B57" i="4"/>
  <c r="B56" i="4"/>
  <c r="B55" i="4"/>
  <c r="B54" i="4"/>
  <c r="B53" i="4"/>
  <c r="B52" i="4"/>
  <c r="B51" i="4"/>
  <c r="B50" i="4"/>
  <c r="B49" i="4"/>
  <c r="B48" i="4"/>
  <c r="B47" i="4"/>
  <c r="B46" i="4"/>
  <c r="B45" i="4"/>
  <c r="B44" i="4"/>
  <c r="B43" i="4"/>
  <c r="B42" i="4"/>
  <c r="B41" i="4"/>
  <c r="B40" i="4"/>
  <c r="B39" i="4"/>
  <c r="B38" i="4"/>
  <c r="B37" i="4"/>
  <c r="B36" i="4"/>
  <c r="B35" i="4"/>
  <c r="B34" i="4"/>
  <c r="B33" i="4"/>
  <c r="B32" i="4"/>
  <c r="B31" i="4"/>
  <c r="B30" i="4"/>
  <c r="B29" i="4"/>
  <c r="B28" i="4"/>
  <c r="B27" i="4"/>
  <c r="B26" i="4"/>
  <c r="B25" i="4"/>
  <c r="B24" i="4"/>
  <c r="B23" i="4"/>
  <c r="B22" i="4"/>
  <c r="B21" i="4"/>
  <c r="B20" i="4"/>
  <c r="B19" i="4"/>
  <c r="B18" i="4"/>
  <c r="B17" i="4"/>
  <c r="B16" i="4"/>
  <c r="B15" i="4"/>
  <c r="B14" i="4"/>
  <c r="B13" i="4"/>
  <c r="B12" i="4"/>
  <c r="B11" i="4"/>
  <c r="B10" i="4"/>
  <c r="B9" i="4"/>
  <c r="B8" i="4"/>
  <c r="B7" i="4"/>
  <c r="B6" i="4"/>
  <c r="B5" i="4"/>
  <c r="B1" i="4"/>
  <c r="B59" i="3"/>
  <c r="B58" i="3"/>
  <c r="B57" i="3"/>
  <c r="B56" i="3"/>
  <c r="B55" i="3"/>
  <c r="B54" i="3"/>
  <c r="B53" i="3"/>
  <c r="B52" i="3"/>
  <c r="B51" i="3"/>
  <c r="B50" i="3"/>
  <c r="B49" i="3"/>
  <c r="B48" i="3"/>
  <c r="B47" i="3"/>
  <c r="B46" i="3"/>
  <c r="B45" i="3"/>
  <c r="B44" i="3"/>
  <c r="B43" i="3"/>
  <c r="B42" i="3"/>
  <c r="B41" i="3"/>
  <c r="B40" i="3"/>
  <c r="B39" i="3"/>
  <c r="B38" i="3"/>
  <c r="B37" i="3"/>
  <c r="B36" i="3"/>
  <c r="B35" i="3"/>
  <c r="B34" i="3"/>
  <c r="B33" i="3"/>
  <c r="B32" i="3"/>
  <c r="B31" i="3"/>
  <c r="B30" i="3"/>
  <c r="B29" i="3"/>
  <c r="B28" i="3"/>
  <c r="B27" i="3"/>
  <c r="B26" i="3"/>
  <c r="B24" i="3"/>
  <c r="B23" i="3"/>
  <c r="B22" i="3"/>
  <c r="B21" i="3"/>
  <c r="B20" i="3"/>
  <c r="B19" i="3"/>
  <c r="B18" i="3"/>
  <c r="B17" i="3"/>
  <c r="B16" i="3"/>
  <c r="B15" i="3"/>
  <c r="B14" i="3"/>
  <c r="B13" i="3"/>
  <c r="B12" i="3"/>
  <c r="B11" i="3"/>
  <c r="B10" i="3"/>
  <c r="B9" i="3"/>
  <c r="B8" i="3"/>
  <c r="B7" i="3"/>
  <c r="B6" i="3"/>
  <c r="B5" i="3"/>
  <c r="B1"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Kyle Cobb</author>
  </authors>
  <commentList>
    <comment ref="D19" authorId="0" shapeId="0" xr:uid="{00000000-0006-0000-0100-000001000000}">
      <text>
        <r>
          <rPr>
            <sz val="11"/>
            <color indexed="8"/>
            <rFont val="Helvetica Neue"/>
          </rPr>
          <t>Kyle Cobb:
may not include based on feedback.</t>
        </r>
      </text>
    </comment>
  </commentList>
</comments>
</file>

<file path=xl/sharedStrings.xml><?xml version="1.0" encoding="utf-8"?>
<sst xmlns="http://schemas.openxmlformats.org/spreadsheetml/2006/main" count="745" uniqueCount="244">
  <si>
    <t>EHR System</t>
  </si>
  <si>
    <t>DATA AVAILABILITY</t>
  </si>
  <si>
    <t>DATA ACCURACY</t>
  </si>
  <si>
    <t>DATA STANDARDS</t>
  </si>
  <si>
    <t>WORKFLOW</t>
  </si>
  <si>
    <t>#</t>
  </si>
  <si>
    <t>Data Element</t>
  </si>
  <si>
    <t>Is the data readily available in a structured format, i.e., resides in fixed fields in EHR?</t>
  </si>
  <si>
    <t>What is the accuracy of the data element in EHRs under normal operating conditions?  Are the data source and recorder specified?</t>
  </si>
  <si>
    <t>Is the data element coded using a nationally accepted terminology standard?</t>
  </si>
  <si>
    <t>Is the data captured during the course of care? And how does it impact workflow for the user?</t>
  </si>
  <si>
    <t>Score</t>
  </si>
  <si>
    <t>-</t>
  </si>
  <si>
    <t>n/a</t>
  </si>
  <si>
    <t>?</t>
  </si>
  <si>
    <t>EHR #1</t>
  </si>
  <si>
    <t>EHR #2</t>
  </si>
  <si>
    <t>EHR #3</t>
  </si>
  <si>
    <t>EHR #4</t>
  </si>
  <si>
    <t>EHR #5</t>
  </si>
  <si>
    <t>EHR #6</t>
  </si>
  <si>
    <t>EHR #7</t>
  </si>
  <si>
    <t>EHR #8</t>
  </si>
  <si>
    <t>EHR #9</t>
  </si>
  <si>
    <t>SUMMARY</t>
  </si>
  <si>
    <t>Data Elements Scoring 0 within Domain</t>
  </si>
  <si>
    <t>Data Elements Scoring 1 within Domain</t>
  </si>
  <si>
    <t>Total data elements</t>
  </si>
  <si>
    <t>% of data elements requiring review within domain</t>
  </si>
  <si>
    <t>% of data elements not requiring review within domain</t>
  </si>
  <si>
    <t>NQF FEASIBILITY SCORECARD FOR ELECTRONIC CLINICAL QUALITY MEASURES (eCQMs)</t>
  </si>
  <si>
    <t>Please complete the Feasibility Scorecard Workbook and ensure each data element required for measure calculation is documented within the Scorecard datasheet</t>
  </si>
  <si>
    <t xml:space="preserve">This activity will require input from individuals on your staff that are familiar with querying information from an electronic health record (EHR) system.       Responses may require input multiple parties including measure developer, site, and EHR system vendor </t>
  </si>
  <si>
    <t>Step 1 : Complete Measure Information tab</t>
  </si>
  <si>
    <t>Step 2:  Complete Scorecard for each EHR listed on "Measure Info" tab (can include systems measure was not r/v tested on)</t>
  </si>
  <si>
    <t xml:space="preserve">Step 4:  Review results </t>
  </si>
  <si>
    <t>Step 5:  Complete Feasibility Plan for ALL data elements scoring "0"</t>
  </si>
  <si>
    <t>Data Element Feasibility Domains</t>
  </si>
  <si>
    <t xml:space="preserve"> Definitions</t>
  </si>
  <si>
    <t>Examples</t>
  </si>
  <si>
    <r>
      <rPr>
        <b/>
        <sz val="11"/>
        <color indexed="8"/>
        <rFont val="Calibri"/>
        <family val="2"/>
      </rPr>
      <t xml:space="preserve">Availability -  the extent to which the data are readily available in a structured format across EHR systems. 
</t>
    </r>
    <r>
      <rPr>
        <i/>
        <sz val="11"/>
        <color indexed="8"/>
        <rFont val="Calibri"/>
        <family val="2"/>
      </rPr>
      <t>(Typically requires input from the Vendor who should be familiar which data should be readily available in a structured format in the EHR system and the Site who should be familiar with which data is actually available in a structured format in their instance of the EHR system)</t>
    </r>
  </si>
  <si>
    <t xml:space="preserve">Data element exists in a structured format in this EHR. </t>
  </si>
  <si>
    <t xml:space="preserve">Data element is not available in a structured format in this EHR. </t>
  </si>
  <si>
    <t>Accuracy -  the extent to which the information contained in the data is correct.</t>
  </si>
  <si>
    <t>Information is from authoritative source and/or is highly likely to be correct.</t>
  </si>
  <si>
    <t xml:space="preserve">Lab results transmitted directly from the laboratory information system into the EHR, or data element included as a result of clinician assessment or interpretation.  May also include patient-report data directly from an instrument.  </t>
  </si>
  <si>
    <t xml:space="preserve">Information may not be correct. </t>
  </si>
  <si>
    <t xml:space="preserve">Check box that indicates medication reconciliation was performed, or self-report of a vaccination. </t>
  </si>
  <si>
    <r>
      <rPr>
        <b/>
        <sz val="11"/>
        <color indexed="8"/>
        <rFont val="Calibri"/>
        <family val="2"/>
      </rPr>
      <t xml:space="preserve">Standards - the extent to which the data element is coded using a nationally accepted terminology standard (vocabulary) and mapped to the Quality Data model (QDM). </t>
    </r>
    <r>
      <rPr>
        <i/>
        <sz val="11"/>
        <color indexed="8"/>
        <rFont val="Calibri"/>
        <family val="2"/>
      </rPr>
      <t>(Typically requires input from the Measure Developer who should be familiar with QDM and terminology standards used in the eCQM and Vendor who should be familiar with terminology standard used in the EHR system)</t>
    </r>
  </si>
  <si>
    <t>Data element is coded in a nationally accepted terminology standard or can be mapped to that terminology standard.</t>
  </si>
  <si>
    <t>RXNORM, SNOMED</t>
  </si>
  <si>
    <t>Terminology standards for the data element are currently available, but not consistently coded to standard terminology in the EHR, or the EHR does not easily allow, or support, such coding</t>
  </si>
  <si>
    <t xml:space="preserve">Workflow - the extent to which capturing the data element impacts the typical workflow for that user. </t>
  </si>
  <si>
    <t>The data element is routinely collected during clinical care and requires no, or limited, additional data entry from a clinician or other provider, and no EHR interface changes.</t>
  </si>
  <si>
    <t>Lab values vital signs, referral orders, or problem list entry</t>
  </si>
  <si>
    <t>Data element is not routinely collected during clinical care and additional time and effort are required to collect this data element without perceived benefit to care.</t>
  </si>
  <si>
    <t>MEASURE INFORMATION</t>
  </si>
  <si>
    <t>Measure Title</t>
  </si>
  <si>
    <t xml:space="preserve">Severe Obstetrical Complications </t>
  </si>
  <si>
    <t>Care Setting</t>
  </si>
  <si>
    <t>Inpatient/Hospital </t>
  </si>
  <si>
    <t>Level of Analysis</t>
  </si>
  <si>
    <t>Facility </t>
  </si>
  <si>
    <t>EHR System #1</t>
  </si>
  <si>
    <t>Epic</t>
  </si>
  <si>
    <t>EHR System #2</t>
  </si>
  <si>
    <t>Cerner- Power Chart Maternity</t>
  </si>
  <si>
    <t>EHR System #3</t>
  </si>
  <si>
    <t>Meditech</t>
  </si>
  <si>
    <t>EHR System #4</t>
  </si>
  <si>
    <t>Cerner</t>
  </si>
  <si>
    <t>EHR System #5</t>
  </si>
  <si>
    <t>EHR System #6</t>
  </si>
  <si>
    <t>Meditech/ CPN (OB module)</t>
  </si>
  <si>
    <t>EHR System #7</t>
  </si>
  <si>
    <t>EHR System #8</t>
  </si>
  <si>
    <t>EHR System #9</t>
  </si>
  <si>
    <t>LIST ALL DATA ELEMENTS - this will pre-populate scorecards</t>
  </si>
  <si>
    <t>DESCRIPTION</t>
  </si>
  <si>
    <t>Value Set Name</t>
  </si>
  <si>
    <t>Hospital Name</t>
  </si>
  <si>
    <t>Identifies the specific hospital within a health system  where the patient was seen</t>
  </si>
  <si>
    <t>--</t>
  </si>
  <si>
    <t>Organization HCO ID</t>
  </si>
  <si>
    <t xml:space="preserve"> The Joint Commission Health Care Organization ID</t>
  </si>
  <si>
    <t>Medical Record Number</t>
  </si>
  <si>
    <t>Hospital provided unique patient identifier</t>
  </si>
  <si>
    <t>Encounter ID</t>
  </si>
  <si>
    <t>Hospital provided unique encounter identifier</t>
  </si>
  <si>
    <t>Patient Characteristic Birthdate:  Birth date</t>
  </si>
  <si>
    <t xml:space="preserve">Date of Birth </t>
  </si>
  <si>
    <t xml:space="preserve">  Birth date</t>
  </si>
  <si>
    <t>Patient Characteristic:  Sex</t>
  </si>
  <si>
    <t>Patient Sex</t>
  </si>
  <si>
    <t xml:space="preserve">  Sex</t>
  </si>
  <si>
    <t>Patient Characteristic: Race</t>
  </si>
  <si>
    <t>Patient Race</t>
  </si>
  <si>
    <t xml:space="preserve"> Race</t>
  </si>
  <si>
    <t>Patient Characteristic:  Ethnicity</t>
  </si>
  <si>
    <t>Patient Ethnicity</t>
  </si>
  <si>
    <t xml:space="preserve">  Ethnicity</t>
  </si>
  <si>
    <t>Patient Characteristic:  Payer</t>
  </si>
  <si>
    <t xml:space="preserve">Primary Payer for inpatient admission </t>
  </si>
  <si>
    <t xml:space="preserve">  Payer</t>
  </si>
  <si>
    <t>Encounter, Performed: Encounter Inpatient</t>
  </si>
  <si>
    <t>Identifies an inpatient encounter</t>
  </si>
  <si>
    <t xml:space="preserve"> Encounter Inpatient</t>
  </si>
  <si>
    <t>Encounter, Performed: Encounter Inpatient, Relevant Period startTime</t>
  </si>
  <si>
    <t xml:space="preserve">
StartTime – The time the  inpatient encounter began </t>
  </si>
  <si>
    <t>Encounter, Performed: Encounter Inpatient, Relevant Period stopTime</t>
  </si>
  <si>
    <t>StopTime – The time the inpatient encounter ended (discharge time)</t>
  </si>
  <si>
    <t>Encounter, Performed: Emergency Department Visit</t>
  </si>
  <si>
    <t>Identifies an Emergency Department visit which ends 1 hour or less before or on observation or encounter start</t>
  </si>
  <si>
    <t xml:space="preserve"> Emergency Department Visit</t>
  </si>
  <si>
    <t>Encounter, Performed: Emergency Department Visit, Relevant Period startTime</t>
  </si>
  <si>
    <t xml:space="preserve">
StartTime – The time the  Emergency Department Visit began </t>
  </si>
  <si>
    <t>Encounter, Performed: Emergency Department Visit, Relevant Period stopTime</t>
  </si>
  <si>
    <t>StopTime – The time the Emergency Department Visit  ended (discharge time)</t>
  </si>
  <si>
    <t>Encounter, Performed: Observation Services</t>
  </si>
  <si>
    <t>Identifies an Observation Service visit which ends 1 hour or less before or on encounter start</t>
  </si>
  <si>
    <t xml:space="preserve"> Observation Services</t>
  </si>
  <si>
    <t>Encounter, Performed: Observation Services, Relevant Period startTime</t>
  </si>
  <si>
    <t xml:space="preserve">
StartTime – The time the  observation service visit began </t>
  </si>
  <si>
    <t>Encounter, Performed: Observation Services, Relevant Period stopTime</t>
  </si>
  <si>
    <t>StopTime – The time the observation service  ended (discharge time)</t>
  </si>
  <si>
    <t>*Encounter Performed, Admission Source</t>
  </si>
  <si>
    <t>Where the patient was admitted from (i.e. home, acute care facility)</t>
  </si>
  <si>
    <t>Encounter Performed, Discharge Disposition</t>
  </si>
  <si>
    <t>Where the patient was discharged to from the inpatient setting</t>
  </si>
  <si>
    <t>Discharge Disposition</t>
  </si>
  <si>
    <t>Encounter Performed, Facility location ICU</t>
  </si>
  <si>
    <t>Identifies patients who were treated in the Intensive Care Unit (ICU)</t>
  </si>
  <si>
    <t>Encounter Performed, Facility location ICU, location period startTime</t>
  </si>
  <si>
    <t>The time the patient arrived in the ICU</t>
  </si>
  <si>
    <t>Encounter Performed, Facility location ICU, location period stopTime</t>
  </si>
  <si>
    <t>The time the patient departed from the ICU</t>
  </si>
  <si>
    <t>Encounter Performed, Diagnosis</t>
  </si>
  <si>
    <t xml:space="preserve">SMM Codes, Risk Adjustment Codes </t>
  </si>
  <si>
    <t>Encounter Performed, Diagnosis, Present On Admission Indicator</t>
  </si>
  <si>
    <t>Present on Admission Indicator</t>
  </si>
  <si>
    <t>Procedure, Performed:  Conversion of Cardiac Rhythm</t>
  </si>
  <si>
    <t>SMM Codes</t>
  </si>
  <si>
    <t xml:space="preserve">  Conversion of Cardiac Rhythm</t>
  </si>
  <si>
    <t>Procedure, Performed:  Hysterectomy</t>
  </si>
  <si>
    <t xml:space="preserve">  Hysterectomy</t>
  </si>
  <si>
    <t>Procedure, Performed:  Tracheostomy</t>
  </si>
  <si>
    <t xml:space="preserve">  Tracheostomy</t>
  </si>
  <si>
    <t>Procedure, Performed:  Ventilation</t>
  </si>
  <si>
    <t xml:space="preserve">  Ventilation</t>
  </si>
  <si>
    <t>Procedure, Performed:  Delivery Procedures</t>
  </si>
  <si>
    <t>Delivery codes</t>
  </si>
  <si>
    <t xml:space="preserve">  Delivery Procedures</t>
  </si>
  <si>
    <t>Blood Product Transfusion</t>
  </si>
  <si>
    <t>Blood Product Transfusion (Whole blood, RBC's, plasma, platelets, fibrinogen)</t>
  </si>
  <si>
    <t>Blood Product Transfusion, Relevant Period startTime</t>
  </si>
  <si>
    <t>StartTime = the time the transfusion begins</t>
  </si>
  <si>
    <t>Blood Product Transfusion, Relevant Period stopTime</t>
  </si>
  <si>
    <t>EndTime = the time the transfusion ends</t>
  </si>
  <si>
    <t>Assessment, Performed: Estimated Gestational Age at Delivery, relevantDatetime</t>
  </si>
  <si>
    <t>Date and Time when the Estimated Gestational Age was assessed.</t>
  </si>
  <si>
    <t>Assessment, Performed: Estimated Gestational Age at Delivery, result</t>
  </si>
  <si>
    <t>Estimated Gestational Age</t>
  </si>
  <si>
    <t>Assessment, Performed: Delivery date Estimated, relevant Datetime</t>
  </si>
  <si>
    <t>Date and Time when the Estimated Delivery Date was assessed.</t>
  </si>
  <si>
    <t>Assessment, Performed: Delivery date Estimated, result</t>
  </si>
  <si>
    <t>Estimated Delivery Date (Due Date) (used to calculate EGA)</t>
  </si>
  <si>
    <t>Assessment, Performed: Date and time of obstetric delivery, relevantDatetime</t>
  </si>
  <si>
    <t>Date and Time when the date of delivery was assessed.</t>
  </si>
  <si>
    <t>Assessment, Performed: Date and time of obstetric delivery, result</t>
  </si>
  <si>
    <t>Date and Time of Delivery (Used to calculate EGA)</t>
  </si>
  <si>
    <t>Laboratory Test, Performed, Result dateTime Creatinine</t>
  </si>
  <si>
    <t>Creatinine</t>
  </si>
  <si>
    <t>Laboratory Test, Performed, Result Creatinine</t>
  </si>
  <si>
    <t>Laboratory Test, Performed, Result dateTime Platelets</t>
  </si>
  <si>
    <t>Platelets</t>
  </si>
  <si>
    <t>Laboratory Test, Performed, Result Platelets</t>
  </si>
  <si>
    <t>*Laboratory Test, Performed, Result dateTime *Hemoglobin</t>
  </si>
  <si>
    <t>*Hemoglobin</t>
  </si>
  <si>
    <t>*Laboratory Test, Performed, Result *Hemoglobin</t>
  </si>
  <si>
    <t>*Laboratory Test, Performed, Result dateTime *Hematocrit</t>
  </si>
  <si>
    <t>*Hematocrit</t>
  </si>
  <si>
    <t>*Laboratory Test, Performed, Result *Hematocrit</t>
  </si>
  <si>
    <t>*Laboratory Test, Performed, Result dateTime *White blood cell count (WBC)</t>
  </si>
  <si>
    <t>*White blood cell count (WBC)</t>
  </si>
  <si>
    <t>*Laboratory Test, Performed, Result *White blood cell count (WBC)</t>
  </si>
  <si>
    <t>*Laboratory Test, Performed, Result dateTime *Bicarbonate</t>
  </si>
  <si>
    <t>*Bicarbonate</t>
  </si>
  <si>
    <t>*Laboratory Test, Performed, Result *Bicarbonate</t>
  </si>
  <si>
    <t>*Laboratory Test, Performed, Result dateTime *Glucose</t>
  </si>
  <si>
    <t>*Glucose</t>
  </si>
  <si>
    <t>*Laboratory Test, Performed, Result *Glucose</t>
  </si>
  <si>
    <t>*Physical Exam, Performed, Result dateTime *O2 Saturation</t>
  </si>
  <si>
    <t>*O2 Saturation</t>
  </si>
  <si>
    <t>*Physical Exam, Performed, Result  *O2 Saturation</t>
  </si>
  <si>
    <t>*Physical Exam, Performed, Result dateTime *Heart rate</t>
  </si>
  <si>
    <t>*Heart rate</t>
  </si>
  <si>
    <t>*Physical Exam, Performed, Result *Heart rate</t>
  </si>
  <si>
    <t>*Physical Exam, Performed, Result dateTime *Systolic blood pressure</t>
  </si>
  <si>
    <t>*Systolic blood pressure</t>
  </si>
  <si>
    <t>*Physical Exam, Performed, Result *Systolic blood pressure</t>
  </si>
  <si>
    <t>*Physical Exam, Performed, Result dateTime *Respiratory rate</t>
  </si>
  <si>
    <t>*Respiratory rate</t>
  </si>
  <si>
    <t>*Physical Exam, Performed, Result *Respiratory rate</t>
  </si>
  <si>
    <t xml:space="preserve">*Physical Exam, Performed, Result dateTime *Temperature </t>
  </si>
  <si>
    <t xml:space="preserve">*Temperature </t>
  </si>
  <si>
    <t xml:space="preserve">*Physical Exam, Performed, Result *Temperature </t>
  </si>
  <si>
    <t>Clinician : Group/Practice </t>
  </si>
  <si>
    <t>Outpatient Services </t>
  </si>
  <si>
    <t>Clinician : Individual </t>
  </si>
  <si>
    <t>Post-Acute Care </t>
  </si>
  <si>
    <t>Emergency Department and Services </t>
  </si>
  <si>
    <t>Health Plan </t>
  </si>
  <si>
    <t>Home Care </t>
  </si>
  <si>
    <t>Integrated Delivery System </t>
  </si>
  <si>
    <t>No Applicable Care Setting </t>
  </si>
  <si>
    <t>Population : Community, County or City </t>
  </si>
  <si>
    <t>Other </t>
  </si>
  <si>
    <t>Population : Regional and State </t>
  </si>
  <si>
    <t> Inpatient/Hospital </t>
  </si>
  <si>
    <t> Outpatient Services </t>
  </si>
  <si>
    <t> Post-Acute Care </t>
  </si>
  <si>
    <t> Emergency Department and Services </t>
  </si>
  <si>
    <t> Home Care </t>
  </si>
  <si>
    <t> No Applicable Care Setting </t>
  </si>
  <si>
    <t> Other </t>
  </si>
  <si>
    <t>1</t>
  </si>
  <si>
    <t>Laboratory Test, Performed, Result dateTime PaO2</t>
  </si>
  <si>
    <t>Laboratory Test, Performed, Result PaO2</t>
  </si>
  <si>
    <t>Pilot Sites</t>
  </si>
  <si>
    <t>Site 1</t>
  </si>
  <si>
    <t>Site 2</t>
  </si>
  <si>
    <t>Site 3</t>
  </si>
  <si>
    <t>Site 4</t>
  </si>
  <si>
    <t>Site 5</t>
  </si>
  <si>
    <t>Site 6</t>
  </si>
  <si>
    <t xml:space="preserve">Site 7 </t>
  </si>
  <si>
    <t>Site 8</t>
  </si>
  <si>
    <t>Site 9</t>
  </si>
  <si>
    <t>Overall</t>
  </si>
  <si>
    <t>DATA ELEMENT FEASIBILITY PLAN</t>
  </si>
  <si>
    <t>For data elements that score 0, provide plan for projected use of element.</t>
  </si>
  <si>
    <t>How is the data element used in computation of measure - e.g. numerator, denominator</t>
  </si>
  <si>
    <t xml:space="preserve">Explain how the data element is feasible within the context of the measure logic?  </t>
  </si>
  <si>
    <t>What is the plan for readdressing this data element?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</si>
</sst>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indexed="8"/>
      <name val="Calibri"/>
    </font>
    <font>
      <b/>
      <sz val="11"/>
      <color indexed="8"/>
      <name val="Calibri"/>
      <family val="2"/>
    </font>
    <font>
      <i/>
      <sz val="10"/>
      <color indexed="8"/>
      <name val="Calibri"/>
      <family val="2"/>
    </font>
    <font>
      <i/>
      <sz val="11"/>
      <color indexed="8"/>
      <name val="Calibri"/>
      <family val="2"/>
    </font>
    <font>
      <sz val="11"/>
      <color indexed="8"/>
      <name val="Helvetica Neue"/>
    </font>
    <font>
      <sz val="10"/>
      <color indexed="8"/>
      <name val="Calibri"/>
      <family val="2"/>
    </font>
    <font>
      <u/>
      <sz val="9"/>
      <color indexed="8"/>
      <name val="Calibri"/>
      <family val="2"/>
    </font>
    <font>
      <b/>
      <sz val="12"/>
      <color indexed="8"/>
      <name val="Calibri"/>
      <family val="2"/>
    </font>
    <font>
      <b/>
      <sz val="9"/>
      <color indexed="8"/>
      <name val="Calibri"/>
      <family val="2"/>
    </font>
    <font>
      <b/>
      <sz val="14"/>
      <color indexed="8"/>
      <name val="Calibri"/>
      <family val="2"/>
    </font>
    <font>
      <sz val="11"/>
      <color indexed="8"/>
      <name val="Calibri"/>
      <family val="2"/>
    </font>
    <font>
      <sz val="8"/>
      <name val="Calibri"/>
      <family val="2"/>
    </font>
    <font>
      <sz val="11"/>
      <name val="Calibri"/>
      <family val="2"/>
    </font>
    <font>
      <sz val="11"/>
      <color indexed="8"/>
      <name val="Calibri"/>
    </font>
    <font>
      <b/>
      <sz val="11"/>
      <color rgb="FFFFFFFF"/>
      <name val="Calibri"/>
      <family val="2"/>
    </font>
  </fonts>
  <fills count="14">
    <fill>
      <patternFill patternType="none"/>
    </fill>
    <fill>
      <patternFill patternType="gray125"/>
    </fill>
    <fill>
      <patternFill patternType="solid">
        <fgColor indexed="10"/>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
      <patternFill patternType="solid">
        <fgColor theme="4"/>
        <bgColor indexed="64"/>
      </patternFill>
    </fill>
    <fill>
      <patternFill patternType="solid">
        <fgColor theme="5"/>
        <bgColor indexed="64"/>
      </patternFill>
    </fill>
  </fills>
  <borders count="64">
    <border>
      <left/>
      <right/>
      <top/>
      <bottom/>
      <diagonal/>
    </border>
    <border>
      <left style="thin">
        <color indexed="11"/>
      </left>
      <right style="thin">
        <color indexed="11"/>
      </right>
      <top style="thin">
        <color indexed="11"/>
      </top>
      <bottom style="thin">
        <color indexed="11"/>
      </bottom>
      <diagonal/>
    </border>
    <border>
      <left style="thin">
        <color indexed="11"/>
      </left>
      <right style="thin">
        <color indexed="11"/>
      </right>
      <top style="thin">
        <color indexed="11"/>
      </top>
      <bottom/>
      <diagonal/>
    </border>
    <border>
      <left style="thin">
        <color indexed="11"/>
      </left>
      <right/>
      <top style="thin">
        <color indexed="11"/>
      </top>
      <bottom style="thin">
        <color indexed="11"/>
      </bottom>
      <diagonal/>
    </border>
    <border>
      <left/>
      <right/>
      <top/>
      <bottom style="medium">
        <color indexed="8"/>
      </bottom>
      <diagonal/>
    </border>
    <border>
      <left style="thin">
        <color indexed="11"/>
      </left>
      <right style="thin">
        <color indexed="11"/>
      </right>
      <top style="thin">
        <color indexed="11"/>
      </top>
      <bottom style="medium">
        <color indexed="8"/>
      </bottom>
      <diagonal/>
    </border>
    <border>
      <left style="thin">
        <color indexed="11"/>
      </left>
      <right style="medium">
        <color indexed="8"/>
      </right>
      <top style="thin">
        <color indexed="11"/>
      </top>
      <bottom style="thin">
        <color indexed="11"/>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top/>
      <bottom/>
      <diagonal/>
    </border>
    <border>
      <left/>
      <right style="medium">
        <color indexed="8"/>
      </right>
      <top/>
      <bottom/>
      <diagonal/>
    </border>
    <border>
      <left style="medium">
        <color indexed="8"/>
      </left>
      <right/>
      <top/>
      <bottom style="medium">
        <color indexed="8"/>
      </bottom>
      <diagonal/>
    </border>
    <border>
      <left/>
      <right style="medium">
        <color indexed="8"/>
      </right>
      <top/>
      <bottom style="medium">
        <color indexed="8"/>
      </bottom>
      <diagonal/>
    </border>
    <border>
      <left style="thin">
        <color indexed="11"/>
      </left>
      <right style="thin">
        <color indexed="11"/>
      </right>
      <top style="medium">
        <color indexed="8"/>
      </top>
      <bottom/>
      <diagonal/>
    </border>
    <border>
      <left/>
      <right/>
      <top/>
      <bottom style="thin">
        <color indexed="8"/>
      </bottom>
      <diagonal/>
    </border>
    <border>
      <left/>
      <right style="thin">
        <color indexed="11"/>
      </right>
      <top/>
      <bottom style="thin">
        <color indexed="8"/>
      </bottom>
      <diagonal/>
    </border>
    <border>
      <left style="thin">
        <color indexed="11"/>
      </left>
      <right style="thin">
        <color indexed="8"/>
      </right>
      <top style="thin">
        <color indexed="11"/>
      </top>
      <bottom style="thin">
        <color indexed="11"/>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11"/>
      </left>
      <right style="thin">
        <color indexed="11"/>
      </right>
      <top style="thin">
        <color indexed="11"/>
      </top>
      <bottom style="thin">
        <color indexed="8"/>
      </bottom>
      <diagonal/>
    </border>
    <border>
      <left style="thin">
        <color indexed="8"/>
      </left>
      <right style="thin">
        <color indexed="11"/>
      </right>
      <top style="thin">
        <color indexed="11"/>
      </top>
      <bottom style="thin">
        <color indexed="11"/>
      </bottom>
      <diagonal/>
    </border>
    <border>
      <left style="thin">
        <color indexed="11"/>
      </left>
      <right style="thin">
        <color indexed="11"/>
      </right>
      <top style="thin">
        <color indexed="8"/>
      </top>
      <bottom style="thin">
        <color indexed="8"/>
      </bottom>
      <diagonal/>
    </border>
    <border>
      <left style="thin">
        <color indexed="11"/>
      </left>
      <right style="thin">
        <color indexed="11"/>
      </right>
      <top style="thin">
        <color indexed="8"/>
      </top>
      <bottom style="thin">
        <color indexed="11"/>
      </bottom>
      <diagonal/>
    </border>
    <border>
      <left style="thin">
        <color indexed="11"/>
      </left>
      <right/>
      <top/>
      <bottom/>
      <diagonal/>
    </border>
    <border>
      <left/>
      <right style="thin">
        <color indexed="8"/>
      </right>
      <top/>
      <bottom/>
      <diagonal/>
    </border>
    <border>
      <left style="thin">
        <color indexed="11"/>
      </left>
      <right/>
      <top/>
      <bottom style="thin">
        <color indexed="8"/>
      </bottom>
      <diagonal/>
    </border>
    <border>
      <left/>
      <right style="thin">
        <color indexed="8"/>
      </right>
      <top/>
      <bottom style="thin">
        <color indexed="8"/>
      </bottom>
      <diagonal/>
    </border>
    <border>
      <left/>
      <right/>
      <top/>
      <bottom style="dotted">
        <color indexed="8"/>
      </bottom>
      <diagonal/>
    </border>
    <border>
      <left style="dotted">
        <color indexed="8"/>
      </left>
      <right style="dotted">
        <color indexed="8"/>
      </right>
      <top style="dotted">
        <color indexed="8"/>
      </top>
      <bottom style="dotted">
        <color indexed="8"/>
      </bottom>
      <diagonal/>
    </border>
    <border>
      <left style="hair">
        <color indexed="8"/>
      </left>
      <right style="hair">
        <color indexed="8"/>
      </right>
      <top style="hair">
        <color indexed="8"/>
      </top>
      <bottom style="hair">
        <color indexed="8"/>
      </bottom>
      <diagonal/>
    </border>
    <border>
      <left style="thin">
        <color indexed="11"/>
      </left>
      <right/>
      <top style="thin">
        <color indexed="11"/>
      </top>
      <bottom/>
      <diagonal/>
    </border>
    <border>
      <left/>
      <right style="thin">
        <color indexed="11"/>
      </right>
      <top style="thin">
        <color indexed="11"/>
      </top>
      <bottom/>
      <diagonal/>
    </border>
    <border>
      <left style="thin">
        <color indexed="11"/>
      </left>
      <right/>
      <top/>
      <bottom style="thin">
        <color indexed="11"/>
      </bottom>
      <diagonal/>
    </border>
    <border>
      <left style="medium">
        <color indexed="64"/>
      </left>
      <right style="thin">
        <color indexed="11"/>
      </right>
      <top style="medium">
        <color indexed="64"/>
      </top>
      <bottom/>
      <diagonal/>
    </border>
    <border>
      <left style="thin">
        <color indexed="11"/>
      </left>
      <right style="thin">
        <color indexed="11"/>
      </right>
      <top style="medium">
        <color indexed="64"/>
      </top>
      <bottom/>
      <diagonal/>
    </border>
    <border>
      <left style="thin">
        <color indexed="11"/>
      </left>
      <right style="medium">
        <color indexed="64"/>
      </right>
      <top style="medium">
        <color indexed="64"/>
      </top>
      <bottom/>
      <diagonal/>
    </border>
    <border>
      <left style="medium">
        <color indexed="64"/>
      </left>
      <right/>
      <top/>
      <bottom style="dotted">
        <color indexed="8"/>
      </bottom>
      <diagonal/>
    </border>
    <border>
      <left/>
      <right style="medium">
        <color indexed="64"/>
      </right>
      <top/>
      <bottom style="dotted">
        <color indexed="8"/>
      </bottom>
      <diagonal/>
    </border>
    <border>
      <left style="medium">
        <color indexed="64"/>
      </left>
      <right style="dotted">
        <color indexed="8"/>
      </right>
      <top style="dotted">
        <color indexed="8"/>
      </top>
      <bottom style="dotted">
        <color indexed="8"/>
      </bottom>
      <diagonal/>
    </border>
    <border>
      <left style="dotted">
        <color indexed="8"/>
      </left>
      <right style="medium">
        <color indexed="64"/>
      </right>
      <top style="dotted">
        <color indexed="8"/>
      </top>
      <bottom style="dotted">
        <color indexed="8"/>
      </bottom>
      <diagonal/>
    </border>
    <border>
      <left style="medium">
        <color indexed="64"/>
      </left>
      <right style="dotted">
        <color indexed="8"/>
      </right>
      <top style="dotted">
        <color indexed="8"/>
      </top>
      <bottom style="medium">
        <color indexed="64"/>
      </bottom>
      <diagonal/>
    </border>
    <border>
      <left style="dotted">
        <color indexed="8"/>
      </left>
      <right style="dotted">
        <color indexed="8"/>
      </right>
      <top style="dotted">
        <color indexed="8"/>
      </top>
      <bottom style="medium">
        <color indexed="64"/>
      </bottom>
      <diagonal/>
    </border>
    <border>
      <left style="dotted">
        <color indexed="8"/>
      </left>
      <right style="medium">
        <color indexed="64"/>
      </right>
      <top style="dotted">
        <color indexed="8"/>
      </top>
      <bottom style="medium">
        <color indexed="64"/>
      </bottom>
      <diagonal/>
    </border>
    <border>
      <left style="medium">
        <color indexed="64"/>
      </left>
      <right style="dotted">
        <color indexed="8"/>
      </right>
      <top style="dotted">
        <color indexed="8"/>
      </top>
      <bottom/>
      <diagonal/>
    </border>
    <border>
      <left style="dotted">
        <color indexed="8"/>
      </left>
      <right style="dotted">
        <color indexed="8"/>
      </right>
      <top style="dotted">
        <color indexed="8"/>
      </top>
      <bottom/>
      <diagonal/>
    </border>
    <border>
      <left style="dotted">
        <color indexed="8"/>
      </left>
      <right style="medium">
        <color indexed="64"/>
      </right>
      <top style="dotted">
        <color indexed="8"/>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8"/>
      </right>
      <top style="medium">
        <color indexed="64"/>
      </top>
      <bottom style="hair">
        <color indexed="8"/>
      </bottom>
      <diagonal/>
    </border>
    <border>
      <left style="hair">
        <color indexed="8"/>
      </left>
      <right style="hair">
        <color indexed="8"/>
      </right>
      <top style="medium">
        <color indexed="64"/>
      </top>
      <bottom style="hair">
        <color indexed="8"/>
      </bottom>
      <diagonal/>
    </border>
    <border>
      <left style="hair">
        <color indexed="8"/>
      </left>
      <right style="medium">
        <color indexed="64"/>
      </right>
      <top style="medium">
        <color indexed="64"/>
      </top>
      <bottom style="hair">
        <color indexed="8"/>
      </bottom>
      <diagonal/>
    </border>
    <border>
      <left style="medium">
        <color indexed="64"/>
      </left>
      <right style="hair">
        <color indexed="8"/>
      </right>
      <top style="hair">
        <color indexed="8"/>
      </top>
      <bottom style="hair">
        <color indexed="8"/>
      </bottom>
      <diagonal/>
    </border>
    <border>
      <left style="hair">
        <color indexed="8"/>
      </left>
      <right style="medium">
        <color indexed="64"/>
      </right>
      <top style="hair">
        <color indexed="8"/>
      </top>
      <bottom style="hair">
        <color indexed="8"/>
      </bottom>
      <diagonal/>
    </border>
    <border>
      <left style="medium">
        <color indexed="64"/>
      </left>
      <right style="hair">
        <color indexed="8"/>
      </right>
      <top style="hair">
        <color indexed="8"/>
      </top>
      <bottom style="medium">
        <color indexed="64"/>
      </bottom>
      <diagonal/>
    </border>
    <border>
      <left style="hair">
        <color indexed="8"/>
      </left>
      <right style="hair">
        <color indexed="8"/>
      </right>
      <top style="hair">
        <color indexed="8"/>
      </top>
      <bottom style="medium">
        <color indexed="64"/>
      </bottom>
      <diagonal/>
    </border>
    <border>
      <left style="hair">
        <color indexed="8"/>
      </left>
      <right style="medium">
        <color indexed="64"/>
      </right>
      <top style="hair">
        <color indexed="8"/>
      </top>
      <bottom style="medium">
        <color indexed="64"/>
      </bottom>
      <diagonal/>
    </border>
    <border>
      <left style="medium">
        <color indexed="64"/>
      </left>
      <right style="thin">
        <color indexed="11"/>
      </right>
      <top style="medium">
        <color indexed="64"/>
      </top>
      <bottom style="medium">
        <color indexed="64"/>
      </bottom>
      <diagonal/>
    </border>
    <border>
      <left style="thin">
        <color indexed="11"/>
      </left>
      <right style="thin">
        <color indexed="11"/>
      </right>
      <top style="medium">
        <color indexed="64"/>
      </top>
      <bottom style="medium">
        <color indexed="64"/>
      </bottom>
      <diagonal/>
    </border>
    <border>
      <left style="thin">
        <color indexed="11"/>
      </left>
      <right style="medium">
        <color indexed="64"/>
      </right>
      <top style="medium">
        <color indexed="64"/>
      </top>
      <bottom style="medium">
        <color indexed="64"/>
      </bottom>
      <diagonal/>
    </border>
  </borders>
  <cellStyleXfs count="2">
    <xf numFmtId="0" fontId="0" fillId="0" borderId="0" applyNumberFormat="0" applyFill="0" applyBorder="0" applyProtection="0"/>
    <xf numFmtId="0" fontId="13" fillId="0" borderId="11" applyNumberFormat="0" applyFill="0" applyBorder="0" applyProtection="0"/>
  </cellStyleXfs>
  <cellXfs count="239">
    <xf numFmtId="0" fontId="0" fillId="0" borderId="0" xfId="0"/>
    <xf numFmtId="0" fontId="0" fillId="0" borderId="0" xfId="0" applyNumberFormat="1"/>
    <xf numFmtId="49" fontId="1" fillId="2" borderId="1" xfId="0" applyNumberFormat="1" applyFont="1" applyFill="1" applyBorder="1" applyAlignment="1">
      <alignment horizontal="left"/>
    </xf>
    <xf numFmtId="0" fontId="0" fillId="2" borderId="1" xfId="0" applyFill="1" applyBorder="1"/>
    <xf numFmtId="49" fontId="2" fillId="2" borderId="1" xfId="0" applyNumberFormat="1" applyFont="1" applyFill="1" applyBorder="1" applyAlignment="1">
      <alignment horizontal="left"/>
    </xf>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0" fillId="2" borderId="6" xfId="0" applyFill="1" applyBorder="1"/>
    <xf numFmtId="0" fontId="0" fillId="2" borderId="15" xfId="0" applyFill="1" applyBorder="1"/>
    <xf numFmtId="0" fontId="0" fillId="2" borderId="18" xfId="0" applyFill="1" applyBorder="1"/>
    <xf numFmtId="49" fontId="1" fillId="5" borderId="21" xfId="0" applyNumberFormat="1" applyFont="1" applyFill="1" applyBorder="1" applyAlignment="1">
      <alignment horizontal="center" wrapText="1"/>
    </xf>
    <xf numFmtId="49" fontId="1" fillId="5" borderId="21" xfId="0" applyNumberFormat="1" applyFont="1" applyFill="1" applyBorder="1" applyAlignment="1">
      <alignment horizontal="center"/>
    </xf>
    <xf numFmtId="0" fontId="1" fillId="7" borderId="21" xfId="0" applyNumberFormat="1" applyFont="1" applyFill="1" applyBorder="1" applyAlignment="1">
      <alignment horizontal="center" vertical="center" wrapText="1"/>
    </xf>
    <xf numFmtId="0" fontId="0" fillId="7" borderId="21" xfId="0" applyFill="1" applyBorder="1"/>
    <xf numFmtId="49" fontId="0" fillId="7" borderId="21" xfId="0" applyNumberFormat="1" applyFill="1" applyBorder="1" applyAlignment="1">
      <alignment wrapText="1"/>
    </xf>
    <xf numFmtId="49" fontId="0" fillId="7" borderId="21" xfId="0" applyNumberFormat="1" applyFill="1" applyBorder="1"/>
    <xf numFmtId="0" fontId="0" fillId="2" borderId="23" xfId="0" applyFill="1" applyBorder="1"/>
    <xf numFmtId="0" fontId="0" fillId="2" borderId="24" xfId="0" applyFill="1" applyBorder="1"/>
    <xf numFmtId="49" fontId="1" fillId="9" borderId="21" xfId="0" applyNumberFormat="1" applyFont="1" applyFill="1" applyBorder="1" applyAlignment="1">
      <alignment horizontal="left"/>
    </xf>
    <xf numFmtId="49" fontId="0" fillId="2" borderId="21" xfId="0" applyNumberFormat="1" applyFill="1" applyBorder="1"/>
    <xf numFmtId="0" fontId="1" fillId="9" borderId="21" xfId="0" applyFont="1" applyFill="1" applyBorder="1" applyAlignment="1">
      <alignment horizontal="left"/>
    </xf>
    <xf numFmtId="0" fontId="0" fillId="2" borderId="21" xfId="0" applyFill="1" applyBorder="1"/>
    <xf numFmtId="0" fontId="0" fillId="2" borderId="21" xfId="0" applyNumberFormat="1" applyFill="1" applyBorder="1"/>
    <xf numFmtId="0" fontId="0" fillId="2" borderId="25" xfId="0" applyFill="1" applyBorder="1"/>
    <xf numFmtId="49" fontId="0" fillId="10" borderId="19" xfId="0" applyNumberFormat="1" applyFill="1" applyBorder="1"/>
    <xf numFmtId="0" fontId="0" fillId="10" borderId="22" xfId="0" applyFill="1" applyBorder="1"/>
    <xf numFmtId="0" fontId="0" fillId="10" borderId="20" xfId="0" applyFill="1" applyBorder="1"/>
    <xf numFmtId="0" fontId="0" fillId="8" borderId="21" xfId="0" applyFill="1" applyBorder="1"/>
    <xf numFmtId="49" fontId="1" fillId="8" borderId="21" xfId="0" applyNumberFormat="1" applyFont="1" applyFill="1" applyBorder="1"/>
    <xf numFmtId="0" fontId="0" fillId="2" borderId="26" xfId="0" applyNumberFormat="1" applyFill="1" applyBorder="1"/>
    <xf numFmtId="49" fontId="0" fillId="2" borderId="26" xfId="0" applyNumberFormat="1" applyFill="1" applyBorder="1"/>
    <xf numFmtId="0" fontId="0" fillId="2" borderId="1" xfId="0" applyNumberFormat="1" applyFill="1" applyBorder="1"/>
    <xf numFmtId="49" fontId="0" fillId="2" borderId="1" xfId="0" applyNumberFormat="1" applyFill="1" applyBorder="1"/>
    <xf numFmtId="49" fontId="1" fillId="2" borderId="2" xfId="0" applyNumberFormat="1" applyFont="1" applyFill="1" applyBorder="1"/>
    <xf numFmtId="49" fontId="0" fillId="2" borderId="2" xfId="0" applyNumberFormat="1" applyFill="1" applyBorder="1"/>
    <xf numFmtId="0" fontId="1" fillId="11" borderId="27" xfId="0" applyFont="1" applyFill="1" applyBorder="1"/>
    <xf numFmtId="0" fontId="1" fillId="11" borderId="28" xfId="0" applyFont="1" applyFill="1" applyBorder="1"/>
    <xf numFmtId="49" fontId="0" fillId="11" borderId="29" xfId="0" applyNumberFormat="1" applyFill="1" applyBorder="1" applyAlignment="1">
      <alignment horizontal="right"/>
    </xf>
    <xf numFmtId="49" fontId="1" fillId="11" borderId="30" xfId="0" applyNumberFormat="1" applyFont="1" applyFill="1" applyBorder="1"/>
    <xf numFmtId="49" fontId="5" fillId="5" borderId="21" xfId="0" applyNumberFormat="1" applyFont="1" applyFill="1" applyBorder="1" applyAlignment="1">
      <alignment horizontal="left" vertical="top" wrapText="1"/>
    </xf>
    <xf numFmtId="49" fontId="0" fillId="2" borderId="21" xfId="0" applyNumberFormat="1" applyFill="1" applyBorder="1" applyAlignment="1">
      <alignment horizontal="left"/>
    </xf>
    <xf numFmtId="49" fontId="0" fillId="2" borderId="21" xfId="0" applyNumberFormat="1" applyFill="1" applyBorder="1" applyAlignment="1">
      <alignment horizontal="right"/>
    </xf>
    <xf numFmtId="49" fontId="0" fillId="11" borderId="29" xfId="0" applyNumberFormat="1" applyFill="1" applyBorder="1"/>
    <xf numFmtId="49" fontId="0" fillId="11" borderId="27" xfId="0" applyNumberFormat="1" applyFill="1" applyBorder="1"/>
    <xf numFmtId="49" fontId="1" fillId="11" borderId="28" xfId="0" applyNumberFormat="1" applyFont="1" applyFill="1" applyBorder="1"/>
    <xf numFmtId="0" fontId="0" fillId="10" borderId="29" xfId="0" applyFill="1" applyBorder="1"/>
    <xf numFmtId="0" fontId="1" fillId="10" borderId="30" xfId="0" applyFont="1" applyFill="1" applyBorder="1"/>
    <xf numFmtId="49" fontId="7" fillId="3" borderId="27" xfId="0" applyNumberFormat="1" applyFont="1" applyFill="1" applyBorder="1" applyAlignment="1">
      <alignment horizontal="center" vertical="center"/>
    </xf>
    <xf numFmtId="49" fontId="0" fillId="9" borderId="32" xfId="0" applyNumberFormat="1" applyFill="1" applyBorder="1" applyAlignment="1">
      <alignment horizontal="center"/>
    </xf>
    <xf numFmtId="0" fontId="0" fillId="9" borderId="33" xfId="0" applyNumberFormat="1" applyFill="1" applyBorder="1" applyAlignment="1">
      <alignment horizontal="center"/>
    </xf>
    <xf numFmtId="9" fontId="0" fillId="9" borderId="33" xfId="0" applyNumberFormat="1" applyFill="1" applyBorder="1" applyAlignment="1">
      <alignment horizontal="center"/>
    </xf>
    <xf numFmtId="49" fontId="9" fillId="2" borderId="1" xfId="0" applyNumberFormat="1" applyFont="1" applyFill="1" applyBorder="1"/>
    <xf numFmtId="0" fontId="1" fillId="2" borderId="1" xfId="0" applyFont="1" applyFill="1" applyBorder="1"/>
    <xf numFmtId="49" fontId="0" fillId="2" borderId="1" xfId="0" applyNumberFormat="1" applyFill="1" applyBorder="1" applyAlignment="1">
      <alignment vertical="center"/>
    </xf>
    <xf numFmtId="49" fontId="1" fillId="2" borderId="23" xfId="0" applyNumberFormat="1" applyFont="1" applyFill="1" applyBorder="1" applyAlignment="1">
      <alignment vertical="center"/>
    </xf>
    <xf numFmtId="49" fontId="1" fillId="2" borderId="1" xfId="0" applyNumberFormat="1" applyFont="1" applyFill="1" applyBorder="1" applyAlignment="1">
      <alignment vertical="center" wrapText="1"/>
    </xf>
    <xf numFmtId="0" fontId="10" fillId="0" borderId="0" xfId="0" applyFont="1"/>
    <xf numFmtId="49" fontId="10" fillId="2" borderId="21" xfId="0" applyNumberFormat="1" applyFont="1" applyFill="1" applyBorder="1"/>
    <xf numFmtId="0" fontId="0" fillId="2" borderId="23" xfId="0" applyFill="1" applyBorder="1" applyAlignment="1">
      <alignment horizontal="left"/>
    </xf>
    <xf numFmtId="0" fontId="0" fillId="2" borderId="25" xfId="0" applyFill="1" applyBorder="1" applyAlignment="1">
      <alignment horizontal="left"/>
    </xf>
    <xf numFmtId="0" fontId="0" fillId="10" borderId="22" xfId="0" applyFill="1" applyBorder="1" applyAlignment="1">
      <alignment horizontal="left"/>
    </xf>
    <xf numFmtId="49" fontId="1" fillId="8" borderId="21" xfId="0" applyNumberFormat="1" applyFont="1" applyFill="1" applyBorder="1" applyAlignment="1">
      <alignment horizontal="left"/>
    </xf>
    <xf numFmtId="49" fontId="0" fillId="2" borderId="26" xfId="0" applyNumberFormat="1" applyFill="1" applyBorder="1" applyAlignment="1">
      <alignment horizontal="left"/>
    </xf>
    <xf numFmtId="49" fontId="0" fillId="2" borderId="1" xfId="0" applyNumberFormat="1" applyFill="1" applyBorder="1" applyAlignment="1">
      <alignment horizontal="left"/>
    </xf>
    <xf numFmtId="0" fontId="0" fillId="2" borderId="1" xfId="0" applyFill="1" applyBorder="1" applyAlignment="1">
      <alignment horizontal="left"/>
    </xf>
    <xf numFmtId="0" fontId="0" fillId="0" borderId="0" xfId="0" applyNumberFormat="1" applyAlignment="1">
      <alignment horizontal="left"/>
    </xf>
    <xf numFmtId="0" fontId="0" fillId="2" borderId="34" xfId="0" applyFill="1" applyBorder="1"/>
    <xf numFmtId="0" fontId="0" fillId="2" borderId="35" xfId="0" applyFill="1" applyBorder="1"/>
    <xf numFmtId="0" fontId="0" fillId="2" borderId="26" xfId="0" quotePrefix="1" applyFill="1" applyBorder="1"/>
    <xf numFmtId="0" fontId="0" fillId="2" borderId="23" xfId="0" applyNumberFormat="1" applyFill="1" applyBorder="1"/>
    <xf numFmtId="0" fontId="1" fillId="5" borderId="21" xfId="0" applyNumberFormat="1" applyFont="1" applyFill="1" applyBorder="1" applyAlignment="1">
      <alignment horizontal="center"/>
    </xf>
    <xf numFmtId="0" fontId="5" fillId="5" borderId="21" xfId="0" applyNumberFormat="1" applyFont="1" applyFill="1" applyBorder="1" applyAlignment="1">
      <alignment horizontal="left" vertical="top" wrapText="1"/>
    </xf>
    <xf numFmtId="0" fontId="0" fillId="2" borderId="21" xfId="0" applyNumberFormat="1" applyFill="1" applyBorder="1" applyAlignment="1">
      <alignment horizontal="right"/>
    </xf>
    <xf numFmtId="0" fontId="0" fillId="2" borderId="21" xfId="0" applyNumberFormat="1" applyFill="1" applyBorder="1" applyAlignment="1">
      <alignment horizontal="center"/>
    </xf>
    <xf numFmtId="49" fontId="0" fillId="2" borderId="21" xfId="0" applyNumberFormat="1" applyFill="1" applyBorder="1" applyAlignment="1">
      <alignment horizontal="center"/>
    </xf>
    <xf numFmtId="0" fontId="0" fillId="2" borderId="23" xfId="0" applyFill="1" applyBorder="1" applyAlignment="1">
      <alignment horizontal="center"/>
    </xf>
    <xf numFmtId="49" fontId="6" fillId="10" borderId="21" xfId="0" applyNumberFormat="1" applyFont="1" applyFill="1" applyBorder="1" applyAlignment="1">
      <alignment horizontal="center"/>
    </xf>
    <xf numFmtId="0" fontId="0" fillId="0" borderId="0" xfId="0" applyNumberFormat="1" applyAlignment="1">
      <alignment horizontal="center"/>
    </xf>
    <xf numFmtId="49" fontId="10" fillId="2" borderId="2" xfId="0" applyNumberFormat="1" applyFont="1" applyFill="1" applyBorder="1"/>
    <xf numFmtId="49" fontId="10" fillId="2" borderId="1" xfId="0" applyNumberFormat="1" applyFont="1" applyFill="1" applyBorder="1" applyAlignment="1">
      <alignment horizontal="left"/>
    </xf>
    <xf numFmtId="0" fontId="10" fillId="0" borderId="0" xfId="0" applyNumberFormat="1" applyFont="1"/>
    <xf numFmtId="49" fontId="8" fillId="12" borderId="31" xfId="0" applyNumberFormat="1" applyFont="1" applyFill="1" applyBorder="1" applyAlignment="1">
      <alignment horizontal="center" vertical="center" wrapText="1"/>
    </xf>
    <xf numFmtId="49" fontId="8" fillId="13" borderId="31" xfId="0" applyNumberFormat="1" applyFont="1" applyFill="1" applyBorder="1" applyAlignment="1">
      <alignment horizontal="center" vertical="center" wrapText="1"/>
    </xf>
    <xf numFmtId="9" fontId="0" fillId="0" borderId="0" xfId="0" applyNumberFormat="1"/>
    <xf numFmtId="49" fontId="0" fillId="2" borderId="36" xfId="0" applyNumberFormat="1" applyFill="1" applyBorder="1"/>
    <xf numFmtId="49" fontId="0" fillId="2" borderId="3" xfId="0" applyNumberFormat="1" applyFill="1" applyBorder="1"/>
    <xf numFmtId="49" fontId="0" fillId="2" borderId="34" xfId="0" applyNumberFormat="1" applyFill="1" applyBorder="1"/>
    <xf numFmtId="49" fontId="1" fillId="12" borderId="37" xfId="0" applyNumberFormat="1" applyFont="1" applyFill="1" applyBorder="1"/>
    <xf numFmtId="49" fontId="8" fillId="12" borderId="40" xfId="0" applyNumberFormat="1" applyFont="1" applyFill="1" applyBorder="1" applyAlignment="1">
      <alignment horizontal="center" vertical="center" wrapText="1"/>
    </xf>
    <xf numFmtId="49" fontId="8" fillId="12" borderId="41" xfId="0" applyNumberFormat="1" applyFont="1" applyFill="1" applyBorder="1" applyAlignment="1">
      <alignment horizontal="center" vertical="center" wrapText="1"/>
    </xf>
    <xf numFmtId="49" fontId="0" fillId="9" borderId="42" xfId="0" applyNumberFormat="1" applyFill="1" applyBorder="1" applyAlignment="1">
      <alignment horizontal="center"/>
    </xf>
    <xf numFmtId="49" fontId="0" fillId="9" borderId="43" xfId="0" applyNumberFormat="1" applyFill="1" applyBorder="1" applyAlignment="1">
      <alignment horizontal="center"/>
    </xf>
    <xf numFmtId="49" fontId="0" fillId="9" borderId="44" xfId="0" applyNumberFormat="1" applyFill="1" applyBorder="1" applyAlignment="1">
      <alignment horizontal="center"/>
    </xf>
    <xf numFmtId="49" fontId="0" fillId="9" borderId="45" xfId="0" applyNumberFormat="1" applyFill="1" applyBorder="1" applyAlignment="1">
      <alignment horizontal="center"/>
    </xf>
    <xf numFmtId="49" fontId="0" fillId="9" borderId="46" xfId="0" applyNumberFormat="1" applyFill="1" applyBorder="1" applyAlignment="1">
      <alignment horizontal="center"/>
    </xf>
    <xf numFmtId="49" fontId="0" fillId="9" borderId="47" xfId="0" applyNumberFormat="1" applyFill="1" applyBorder="1" applyAlignment="1">
      <alignment horizontal="center"/>
    </xf>
    <xf numFmtId="49" fontId="0" fillId="9" borderId="48" xfId="0" applyNumberFormat="1" applyFill="1" applyBorder="1" applyAlignment="1">
      <alignment horizontal="center"/>
    </xf>
    <xf numFmtId="49" fontId="0" fillId="9" borderId="49" xfId="0" applyNumberFormat="1" applyFill="1" applyBorder="1" applyAlignment="1">
      <alignment horizontal="center"/>
    </xf>
    <xf numFmtId="49" fontId="1" fillId="3" borderId="50" xfId="0" applyNumberFormat="1" applyFont="1" applyFill="1" applyBorder="1" applyAlignment="1">
      <alignment horizontal="center"/>
    </xf>
    <xf numFmtId="0" fontId="0" fillId="3" borderId="51" xfId="0" applyFill="1" applyBorder="1"/>
    <xf numFmtId="0" fontId="0" fillId="3" borderId="52" xfId="0" applyFill="1" applyBorder="1"/>
    <xf numFmtId="49" fontId="0" fillId="2" borderId="36" xfId="0" applyNumberFormat="1" applyFill="1" applyBorder="1" applyAlignment="1">
      <alignment horizontal="left" vertical="center" wrapText="1"/>
    </xf>
    <xf numFmtId="0" fontId="0" fillId="2" borderId="3" xfId="0" applyNumberFormat="1" applyFill="1" applyBorder="1" applyAlignment="1">
      <alignment vertical="top"/>
    </xf>
    <xf numFmtId="49" fontId="0" fillId="2" borderId="3" xfId="0" applyNumberFormat="1" applyFill="1" applyBorder="1" applyAlignment="1">
      <alignment vertical="top"/>
    </xf>
    <xf numFmtId="9" fontId="0" fillId="2" borderId="3" xfId="0" applyNumberFormat="1" applyFill="1" applyBorder="1" applyAlignment="1">
      <alignment vertical="top"/>
    </xf>
    <xf numFmtId="0" fontId="0" fillId="9" borderId="53" xfId="0" applyNumberFormat="1" applyFill="1" applyBorder="1" applyAlignment="1">
      <alignment horizontal="center"/>
    </xf>
    <xf numFmtId="0" fontId="0" fillId="9" borderId="54" xfId="0" applyNumberFormat="1" applyFill="1" applyBorder="1" applyAlignment="1">
      <alignment horizontal="center"/>
    </xf>
    <xf numFmtId="0" fontId="0" fillId="9" borderId="55" xfId="0" applyNumberFormat="1" applyFill="1" applyBorder="1" applyAlignment="1">
      <alignment horizontal="center"/>
    </xf>
    <xf numFmtId="0" fontId="0" fillId="9" borderId="56" xfId="0" applyNumberFormat="1" applyFill="1" applyBorder="1" applyAlignment="1">
      <alignment horizontal="center"/>
    </xf>
    <xf numFmtId="0" fontId="0" fillId="9" borderId="57" xfId="0" applyNumberFormat="1" applyFill="1" applyBorder="1" applyAlignment="1">
      <alignment horizontal="center"/>
    </xf>
    <xf numFmtId="9" fontId="0" fillId="9" borderId="56" xfId="0" applyNumberFormat="1" applyFill="1" applyBorder="1" applyAlignment="1">
      <alignment horizontal="center"/>
    </xf>
    <xf numFmtId="9" fontId="0" fillId="9" borderId="57" xfId="0" applyNumberFormat="1" applyFill="1" applyBorder="1" applyAlignment="1">
      <alignment horizontal="center"/>
    </xf>
    <xf numFmtId="9" fontId="0" fillId="9" borderId="58" xfId="0" applyNumberFormat="1" applyFill="1" applyBorder="1" applyAlignment="1">
      <alignment horizontal="center"/>
    </xf>
    <xf numFmtId="9" fontId="0" fillId="9" borderId="59" xfId="0" applyNumberFormat="1" applyFill="1" applyBorder="1" applyAlignment="1">
      <alignment horizontal="center"/>
    </xf>
    <xf numFmtId="9" fontId="0" fillId="9" borderId="60" xfId="0" applyNumberFormat="1" applyFill="1" applyBorder="1" applyAlignment="1">
      <alignment horizontal="center"/>
    </xf>
    <xf numFmtId="49" fontId="1" fillId="13" borderId="37" xfId="0" applyNumberFormat="1" applyFont="1" applyFill="1" applyBorder="1"/>
    <xf numFmtId="49" fontId="8" fillId="13" borderId="40" xfId="0" applyNumberFormat="1" applyFont="1" applyFill="1" applyBorder="1" applyAlignment="1">
      <alignment horizontal="center" vertical="center" wrapText="1"/>
    </xf>
    <xf numFmtId="49" fontId="8" fillId="13" borderId="41" xfId="0" applyNumberFormat="1" applyFont="1" applyFill="1" applyBorder="1" applyAlignment="1">
      <alignment horizontal="center" vertical="center" wrapText="1"/>
    </xf>
    <xf numFmtId="0" fontId="1" fillId="13" borderId="37" xfId="0" applyNumberFormat="1" applyFont="1" applyFill="1" applyBorder="1"/>
    <xf numFmtId="0" fontId="8" fillId="13" borderId="40" xfId="0" applyNumberFormat="1" applyFont="1" applyFill="1" applyBorder="1" applyAlignment="1">
      <alignment horizontal="center" vertical="center" wrapText="1"/>
    </xf>
    <xf numFmtId="0" fontId="8" fillId="13" borderId="31" xfId="0" applyNumberFormat="1" applyFont="1" applyFill="1" applyBorder="1" applyAlignment="1">
      <alignment horizontal="center" vertical="center" wrapText="1"/>
    </xf>
    <xf numFmtId="0" fontId="8" fillId="13" borderId="41" xfId="0" applyNumberFormat="1" applyFont="1" applyFill="1" applyBorder="1" applyAlignment="1">
      <alignment horizontal="center" vertical="center" wrapText="1"/>
    </xf>
    <xf numFmtId="0" fontId="0" fillId="3" borderId="51" xfId="0" applyNumberFormat="1" applyFill="1" applyBorder="1"/>
    <xf numFmtId="0" fontId="0" fillId="3" borderId="52" xfId="0" applyNumberFormat="1" applyFill="1" applyBorder="1"/>
    <xf numFmtId="49" fontId="1" fillId="2" borderId="3" xfId="0" applyNumberFormat="1" applyFont="1" applyFill="1" applyBorder="1" applyAlignment="1">
      <alignment horizontal="left" vertical="center" wrapText="1"/>
    </xf>
    <xf numFmtId="0" fontId="1" fillId="9" borderId="56" xfId="0" applyNumberFormat="1" applyFont="1" applyFill="1" applyBorder="1" applyAlignment="1">
      <alignment horizontal="center"/>
    </xf>
    <xf numFmtId="0" fontId="1" fillId="0" borderId="0" xfId="0" applyNumberFormat="1" applyFont="1"/>
    <xf numFmtId="0" fontId="1" fillId="0" borderId="0" xfId="0" applyFont="1"/>
    <xf numFmtId="2" fontId="0" fillId="9" borderId="42" xfId="0" applyNumberFormat="1" applyFill="1" applyBorder="1" applyAlignment="1">
      <alignment horizontal="center"/>
    </xf>
    <xf numFmtId="2" fontId="0" fillId="9" borderId="32" xfId="0" applyNumberFormat="1" applyFill="1" applyBorder="1" applyAlignment="1">
      <alignment horizontal="center"/>
    </xf>
    <xf numFmtId="2" fontId="0" fillId="9" borderId="43" xfId="0" applyNumberFormat="1" applyFill="1" applyBorder="1" applyAlignment="1">
      <alignment horizontal="center"/>
    </xf>
    <xf numFmtId="0" fontId="12" fillId="2" borderId="1" xfId="0" applyFont="1" applyFill="1" applyBorder="1"/>
    <xf numFmtId="0" fontId="0" fillId="2" borderId="1" xfId="0" applyFill="1" applyBorder="1" applyAlignment="1">
      <alignment wrapText="1"/>
    </xf>
    <xf numFmtId="0" fontId="0" fillId="0" borderId="0" xfId="0" applyNumberFormat="1" applyAlignment="1">
      <alignment wrapText="1"/>
    </xf>
    <xf numFmtId="0" fontId="0" fillId="10" borderId="19" xfId="0" applyFill="1" applyBorder="1" applyAlignment="1">
      <alignment horizontal="center" vertical="center"/>
    </xf>
    <xf numFmtId="0" fontId="1" fillId="10" borderId="22" xfId="0" applyFont="1" applyFill="1" applyBorder="1" applyAlignment="1">
      <alignment horizontal="center" vertical="center"/>
    </xf>
    <xf numFmtId="0" fontId="6" fillId="10" borderId="20" xfId="0" applyNumberFormat="1" applyFont="1" applyFill="1" applyBorder="1" applyAlignment="1">
      <alignment horizontal="center" vertical="center"/>
    </xf>
    <xf numFmtId="0" fontId="6" fillId="10" borderId="21" xfId="0" applyNumberFormat="1" applyFont="1" applyFill="1" applyBorder="1" applyAlignment="1">
      <alignment horizontal="center" vertical="center"/>
    </xf>
    <xf numFmtId="0" fontId="0" fillId="0" borderId="0" xfId="0" applyNumberFormat="1" applyAlignment="1">
      <alignment horizontal="center" vertical="center"/>
    </xf>
    <xf numFmtId="0" fontId="0" fillId="0" borderId="0" xfId="0" applyAlignment="1">
      <alignment horizontal="center" vertical="center"/>
    </xf>
    <xf numFmtId="49" fontId="6" fillId="10" borderId="20" xfId="0" applyNumberFormat="1" applyFont="1" applyFill="1" applyBorder="1" applyAlignment="1">
      <alignment horizontal="center" vertical="center"/>
    </xf>
    <xf numFmtId="49" fontId="6" fillId="10" borderId="21" xfId="0" applyNumberFormat="1" applyFont="1" applyFill="1" applyBorder="1" applyAlignment="1">
      <alignment horizontal="center" vertical="center"/>
    </xf>
    <xf numFmtId="0" fontId="0" fillId="10" borderId="29" xfId="0" applyFill="1" applyBorder="1" applyAlignment="1">
      <alignment horizontal="center" vertical="center"/>
    </xf>
    <xf numFmtId="0" fontId="1" fillId="10" borderId="30" xfId="0" applyFont="1" applyFill="1" applyBorder="1" applyAlignment="1">
      <alignment horizontal="center" vertical="center"/>
    </xf>
    <xf numFmtId="0" fontId="13" fillId="0" borderId="11" xfId="1"/>
    <xf numFmtId="0" fontId="13" fillId="0" borderId="11" xfId="1" applyNumberFormat="1"/>
    <xf numFmtId="9" fontId="13" fillId="0" borderId="11" xfId="1" applyNumberFormat="1"/>
    <xf numFmtId="9" fontId="13" fillId="9" borderId="60" xfId="1" applyNumberFormat="1" applyFill="1" applyBorder="1" applyAlignment="1">
      <alignment horizontal="center"/>
    </xf>
    <xf numFmtId="9" fontId="13" fillId="9" borderId="59" xfId="1" applyNumberFormat="1" applyFill="1" applyBorder="1" applyAlignment="1">
      <alignment horizontal="center"/>
    </xf>
    <xf numFmtId="9" fontId="13" fillId="9" borderId="58" xfId="1" applyNumberFormat="1" applyFill="1" applyBorder="1" applyAlignment="1">
      <alignment horizontal="center"/>
    </xf>
    <xf numFmtId="9" fontId="13" fillId="2" borderId="3" xfId="1" applyNumberFormat="1" applyFill="1" applyBorder="1" applyAlignment="1">
      <alignment vertical="top"/>
    </xf>
    <xf numFmtId="9" fontId="13" fillId="9" borderId="57" xfId="1" applyNumberFormat="1" applyFill="1" applyBorder="1" applyAlignment="1">
      <alignment horizontal="center"/>
    </xf>
    <xf numFmtId="9" fontId="13" fillId="9" borderId="33" xfId="1" applyNumberFormat="1" applyFill="1" applyBorder="1" applyAlignment="1">
      <alignment horizontal="center"/>
    </xf>
    <xf numFmtId="9" fontId="13" fillId="9" borderId="56" xfId="1" applyNumberFormat="1" applyFill="1" applyBorder="1" applyAlignment="1">
      <alignment horizontal="center"/>
    </xf>
    <xf numFmtId="49" fontId="13" fillId="2" borderId="3" xfId="1" applyNumberFormat="1" applyFill="1" applyBorder="1" applyAlignment="1">
      <alignment vertical="top"/>
    </xf>
    <xf numFmtId="0" fontId="1" fillId="0" borderId="11" xfId="1" applyFont="1"/>
    <xf numFmtId="0" fontId="1" fillId="0" borderId="11" xfId="1" applyNumberFormat="1" applyFont="1"/>
    <xf numFmtId="0" fontId="1" fillId="9" borderId="57" xfId="1" applyNumberFormat="1" applyFont="1" applyFill="1" applyBorder="1" applyAlignment="1">
      <alignment horizontal="center"/>
    </xf>
    <xf numFmtId="0" fontId="1" fillId="9" borderId="33" xfId="1" applyNumberFormat="1" applyFont="1" applyFill="1" applyBorder="1" applyAlignment="1">
      <alignment horizontal="center"/>
    </xf>
    <xf numFmtId="0" fontId="1" fillId="9" borderId="56" xfId="1" applyNumberFormat="1" applyFont="1" applyFill="1" applyBorder="1" applyAlignment="1">
      <alignment horizontal="center"/>
    </xf>
    <xf numFmtId="49" fontId="1" fillId="2" borderId="3" xfId="1" applyNumberFormat="1" applyFont="1" applyFill="1" applyBorder="1" applyAlignment="1">
      <alignment horizontal="left" vertical="center" wrapText="1"/>
    </xf>
    <xf numFmtId="0" fontId="13" fillId="9" borderId="57" xfId="1" applyNumberFormat="1" applyFill="1" applyBorder="1" applyAlignment="1">
      <alignment horizontal="center"/>
    </xf>
    <xf numFmtId="0" fontId="13" fillId="9" borderId="33" xfId="1" applyNumberFormat="1" applyFill="1" applyBorder="1" applyAlignment="1">
      <alignment horizontal="center"/>
    </xf>
    <xf numFmtId="0" fontId="13" fillId="9" borderId="56" xfId="1" applyNumberFormat="1" applyFill="1" applyBorder="1" applyAlignment="1">
      <alignment horizontal="center"/>
    </xf>
    <xf numFmtId="0" fontId="13" fillId="2" borderId="3" xfId="1" applyNumberFormat="1" applyFill="1" applyBorder="1" applyAlignment="1">
      <alignment vertical="top"/>
    </xf>
    <xf numFmtId="0" fontId="13" fillId="9" borderId="55" xfId="1" applyNumberFormat="1" applyFill="1" applyBorder="1" applyAlignment="1">
      <alignment horizontal="center"/>
    </xf>
    <xf numFmtId="0" fontId="13" fillId="9" borderId="54" xfId="1" applyNumberFormat="1" applyFill="1" applyBorder="1" applyAlignment="1">
      <alignment horizontal="center"/>
    </xf>
    <xf numFmtId="0" fontId="13" fillId="9" borderId="53" xfId="1" applyNumberFormat="1" applyFill="1" applyBorder="1" applyAlignment="1">
      <alignment horizontal="center"/>
    </xf>
    <xf numFmtId="49" fontId="13" fillId="2" borderId="36" xfId="1" applyNumberFormat="1" applyFill="1" applyBorder="1" applyAlignment="1">
      <alignment horizontal="left" vertical="center" wrapText="1"/>
    </xf>
    <xf numFmtId="0" fontId="13" fillId="3" borderId="52" xfId="1" applyNumberFormat="1" applyFill="1" applyBorder="1"/>
    <xf numFmtId="0" fontId="13" fillId="3" borderId="51" xfId="1" applyNumberFormat="1" applyFill="1" applyBorder="1"/>
    <xf numFmtId="0" fontId="13" fillId="3" borderId="52" xfId="1" applyFill="1" applyBorder="1"/>
    <xf numFmtId="0" fontId="13" fillId="3" borderId="51" xfId="1" applyFill="1" applyBorder="1"/>
    <xf numFmtId="49" fontId="1" fillId="3" borderId="50" xfId="1" applyNumberFormat="1" applyFont="1" applyFill="1" applyBorder="1" applyAlignment="1">
      <alignment horizontal="center"/>
    </xf>
    <xf numFmtId="49" fontId="13" fillId="9" borderId="46" xfId="1" applyNumberFormat="1" applyFill="1" applyBorder="1" applyAlignment="1">
      <alignment horizontal="center"/>
    </xf>
    <xf numFmtId="49" fontId="13" fillId="9" borderId="45" xfId="1" applyNumberFormat="1" applyFill="1" applyBorder="1" applyAlignment="1">
      <alignment horizontal="center"/>
    </xf>
    <xf numFmtId="49" fontId="13" fillId="9" borderId="44" xfId="1" applyNumberFormat="1" applyFill="1" applyBorder="1" applyAlignment="1">
      <alignment horizontal="center"/>
    </xf>
    <xf numFmtId="49" fontId="13" fillId="9" borderId="49" xfId="1" applyNumberFormat="1" applyFill="1" applyBorder="1" applyAlignment="1">
      <alignment horizontal="center"/>
    </xf>
    <xf numFmtId="49" fontId="13" fillId="9" borderId="48" xfId="1" applyNumberFormat="1" applyFill="1" applyBorder="1" applyAlignment="1">
      <alignment horizontal="center"/>
    </xf>
    <xf numFmtId="49" fontId="13" fillId="9" borderId="47" xfId="1" applyNumberFormat="1" applyFill="1" applyBorder="1" applyAlignment="1">
      <alignment horizontal="center"/>
    </xf>
    <xf numFmtId="49" fontId="13" fillId="2" borderId="34" xfId="1" applyNumberFormat="1" applyFill="1" applyBorder="1"/>
    <xf numFmtId="2" fontId="13" fillId="9" borderId="43" xfId="1" applyNumberFormat="1" applyFill="1" applyBorder="1" applyAlignment="1">
      <alignment horizontal="center"/>
    </xf>
    <xf numFmtId="2" fontId="13" fillId="9" borderId="32" xfId="1" applyNumberFormat="1" applyFill="1" applyBorder="1" applyAlignment="1">
      <alignment horizontal="center"/>
    </xf>
    <xf numFmtId="2" fontId="13" fillId="9" borderId="42" xfId="1" applyNumberFormat="1" applyFill="1" applyBorder="1" applyAlignment="1">
      <alignment horizontal="center"/>
    </xf>
    <xf numFmtId="49" fontId="13" fillId="9" borderId="43" xfId="1" applyNumberFormat="1" applyFill="1" applyBorder="1" applyAlignment="1">
      <alignment horizontal="center"/>
    </xf>
    <xf numFmtId="49" fontId="13" fillId="9" borderId="32" xfId="1" applyNumberFormat="1" applyFill="1" applyBorder="1" applyAlignment="1">
      <alignment horizontal="center"/>
    </xf>
    <xf numFmtId="49" fontId="13" fillId="9" borderId="42" xfId="1" applyNumberFormat="1" applyFill="1" applyBorder="1" applyAlignment="1">
      <alignment horizontal="center"/>
    </xf>
    <xf numFmtId="49" fontId="13" fillId="2" borderId="3" xfId="1" applyNumberFormat="1" applyFill="1" applyBorder="1"/>
    <xf numFmtId="49" fontId="13" fillId="2" borderId="36" xfId="1" applyNumberFormat="1" applyFill="1" applyBorder="1"/>
    <xf numFmtId="0" fontId="8" fillId="12" borderId="41" xfId="1" applyNumberFormat="1" applyFont="1" applyFill="1" applyBorder="1" applyAlignment="1">
      <alignment horizontal="center" vertical="center" wrapText="1"/>
    </xf>
    <xf numFmtId="0" fontId="8" fillId="12" borderId="31" xfId="1" applyNumberFormat="1" applyFont="1" applyFill="1" applyBorder="1" applyAlignment="1">
      <alignment horizontal="center" vertical="center" wrapText="1"/>
    </xf>
    <xf numFmtId="0" fontId="8" fillId="12" borderId="40" xfId="1" applyNumberFormat="1" applyFont="1" applyFill="1" applyBorder="1" applyAlignment="1">
      <alignment horizontal="center" vertical="center" wrapText="1"/>
    </xf>
    <xf numFmtId="49" fontId="8" fillId="13" borderId="41" xfId="1" applyNumberFormat="1" applyFont="1" applyFill="1" applyBorder="1" applyAlignment="1">
      <alignment horizontal="center" vertical="center" wrapText="1"/>
    </xf>
    <xf numFmtId="49" fontId="8" fillId="13" borderId="31" xfId="1" applyNumberFormat="1" applyFont="1" applyFill="1" applyBorder="1" applyAlignment="1">
      <alignment horizontal="center" vertical="center" wrapText="1"/>
    </xf>
    <xf numFmtId="49" fontId="8" fillId="13" borderId="40" xfId="1" applyNumberFormat="1" applyFont="1" applyFill="1" applyBorder="1" applyAlignment="1">
      <alignment horizontal="center" vertical="center" wrapText="1"/>
    </xf>
    <xf numFmtId="49" fontId="8" fillId="12" borderId="41" xfId="1" applyNumberFormat="1" applyFont="1" applyFill="1" applyBorder="1" applyAlignment="1">
      <alignment horizontal="center" vertical="center" wrapText="1"/>
    </xf>
    <xf numFmtId="49" fontId="8" fillId="12" borderId="31" xfId="1" applyNumberFormat="1" applyFont="1" applyFill="1" applyBorder="1" applyAlignment="1">
      <alignment horizontal="center" vertical="center" wrapText="1"/>
    </xf>
    <xf numFmtId="49" fontId="8" fillId="12" borderId="40" xfId="1" applyNumberFormat="1" applyFont="1" applyFill="1" applyBorder="1" applyAlignment="1">
      <alignment horizontal="center" vertical="center" wrapText="1"/>
    </xf>
    <xf numFmtId="49" fontId="7" fillId="3" borderId="27" xfId="1" applyNumberFormat="1" applyFont="1" applyFill="1" applyBorder="1" applyAlignment="1">
      <alignment horizontal="center" vertical="center"/>
    </xf>
    <xf numFmtId="0" fontId="1" fillId="12" borderId="61" xfId="1" applyNumberFormat="1" applyFont="1" applyFill="1" applyBorder="1"/>
    <xf numFmtId="49" fontId="1" fillId="13" borderId="61" xfId="1" applyNumberFormat="1" applyFont="1" applyFill="1" applyBorder="1"/>
    <xf numFmtId="49" fontId="1" fillId="12" borderId="61" xfId="1" applyNumberFormat="1" applyFont="1" applyFill="1" applyBorder="1"/>
    <xf numFmtId="0" fontId="13" fillId="2" borderId="34" xfId="1" applyFill="1" applyBorder="1"/>
    <xf numFmtId="49" fontId="0" fillId="7" borderId="19" xfId="0" applyNumberFormat="1" applyFill="1" applyBorder="1" applyAlignment="1">
      <alignment horizontal="left" vertical="top" wrapText="1"/>
    </xf>
    <xf numFmtId="49" fontId="1" fillId="5" borderId="19" xfId="0" applyNumberFormat="1" applyFont="1" applyFill="1" applyBorder="1" applyAlignment="1">
      <alignment horizontal="left" wrapText="1"/>
    </xf>
    <xf numFmtId="49" fontId="1" fillId="6" borderId="19" xfId="0" applyNumberFormat="1" applyFont="1" applyFill="1" applyBorder="1" applyAlignment="1">
      <alignment horizontal="left" wrapText="1"/>
    </xf>
    <xf numFmtId="0" fontId="1" fillId="6" borderId="22" xfId="0" applyFont="1" applyFill="1" applyBorder="1" applyAlignment="1">
      <alignment horizontal="left" wrapText="1"/>
    </xf>
    <xf numFmtId="0" fontId="1" fillId="6" borderId="20" xfId="0" applyFont="1" applyFill="1" applyBorder="1" applyAlignment="1">
      <alignment horizontal="left" wrapText="1"/>
    </xf>
    <xf numFmtId="49" fontId="1" fillId="6" borderId="19" xfId="0" applyNumberFormat="1" applyFont="1" applyFill="1" applyBorder="1" applyAlignment="1">
      <alignment horizontal="left" vertical="top" wrapText="1"/>
    </xf>
    <xf numFmtId="0" fontId="1" fillId="6" borderId="22" xfId="0" applyFont="1" applyFill="1" applyBorder="1" applyAlignment="1">
      <alignment horizontal="left" vertical="top" wrapText="1"/>
    </xf>
    <xf numFmtId="0" fontId="1" fillId="6" borderId="20" xfId="0" applyFont="1" applyFill="1" applyBorder="1" applyAlignment="1">
      <alignment horizontal="left" vertical="top" wrapText="1"/>
    </xf>
    <xf numFmtId="49" fontId="1" fillId="12" borderId="62" xfId="1" applyNumberFormat="1" applyFont="1" applyFill="1" applyBorder="1" applyAlignment="1">
      <alignment horizontal="center"/>
    </xf>
    <xf numFmtId="0" fontId="1" fillId="12" borderId="62" xfId="1" applyNumberFormat="1" applyFont="1" applyFill="1" applyBorder="1" applyAlignment="1">
      <alignment horizontal="center"/>
    </xf>
    <xf numFmtId="0" fontId="1" fillId="12" borderId="63" xfId="1" applyNumberFormat="1" applyFont="1" applyFill="1" applyBorder="1" applyAlignment="1">
      <alignment horizontal="center"/>
    </xf>
    <xf numFmtId="49" fontId="1" fillId="13" borderId="62" xfId="1" applyNumberFormat="1" applyFont="1" applyFill="1" applyBorder="1" applyAlignment="1">
      <alignment horizontal="center"/>
    </xf>
    <xf numFmtId="0" fontId="1" fillId="13" borderId="62" xfId="1" applyNumberFormat="1" applyFont="1" applyFill="1" applyBorder="1" applyAlignment="1">
      <alignment horizontal="center"/>
    </xf>
    <xf numFmtId="0" fontId="1" fillId="13" borderId="63" xfId="1" applyNumberFormat="1" applyFont="1" applyFill="1" applyBorder="1" applyAlignment="1">
      <alignment horizontal="center"/>
    </xf>
    <xf numFmtId="49" fontId="0" fillId="3" borderId="7" xfId="0" applyNumberFormat="1" applyFill="1" applyBorder="1" applyAlignment="1">
      <alignment horizontal="left"/>
    </xf>
    <xf numFmtId="0" fontId="0" fillId="3" borderId="8" xfId="0" applyFill="1" applyBorder="1" applyAlignment="1">
      <alignment horizontal="left"/>
    </xf>
    <xf numFmtId="0" fontId="0" fillId="3" borderId="9" xfId="0" applyFill="1" applyBorder="1" applyAlignment="1">
      <alignment horizontal="left"/>
    </xf>
    <xf numFmtId="49" fontId="0" fillId="3" borderId="10" xfId="0" applyNumberFormat="1" applyFill="1" applyBorder="1" applyAlignment="1">
      <alignment horizontal="left"/>
    </xf>
    <xf numFmtId="0" fontId="0" fillId="3" borderId="11" xfId="0" applyFill="1" applyBorder="1" applyAlignment="1">
      <alignment horizontal="left"/>
    </xf>
    <xf numFmtId="0" fontId="0" fillId="3" borderId="12" xfId="0" applyFill="1" applyBorder="1" applyAlignment="1">
      <alignment horizontal="left"/>
    </xf>
    <xf numFmtId="49" fontId="0" fillId="3" borderId="13" xfId="0" applyNumberFormat="1" applyFill="1" applyBorder="1" applyAlignment="1">
      <alignment horizontal="left"/>
    </xf>
    <xf numFmtId="0" fontId="0" fillId="3" borderId="4" xfId="0" applyFill="1" applyBorder="1" applyAlignment="1">
      <alignment horizontal="left"/>
    </xf>
    <xf numFmtId="0" fontId="0" fillId="3" borderId="14" xfId="0" applyFill="1" applyBorder="1" applyAlignment="1">
      <alignment horizontal="left"/>
    </xf>
    <xf numFmtId="49" fontId="14" fillId="4" borderId="16" xfId="0" applyNumberFormat="1" applyFont="1" applyFill="1" applyBorder="1" applyAlignment="1">
      <alignment horizontal="center"/>
    </xf>
    <xf numFmtId="0" fontId="14" fillId="4" borderId="16" xfId="0" applyFont="1" applyFill="1" applyBorder="1" applyAlignment="1">
      <alignment horizontal="center"/>
    </xf>
    <xf numFmtId="0" fontId="14" fillId="4" borderId="17" xfId="0" applyFont="1" applyFill="1" applyBorder="1" applyAlignment="1">
      <alignment horizontal="center"/>
    </xf>
    <xf numFmtId="49" fontId="1" fillId="8" borderId="21" xfId="0" applyNumberFormat="1" applyFont="1" applyFill="1" applyBorder="1" applyAlignment="1">
      <alignment horizontal="center"/>
    </xf>
    <xf numFmtId="0" fontId="1" fillId="8" borderId="21" xfId="0" applyFont="1" applyFill="1" applyBorder="1" applyAlignment="1">
      <alignment horizontal="center"/>
    </xf>
    <xf numFmtId="49" fontId="1" fillId="12" borderId="38" xfId="0" applyNumberFormat="1" applyFont="1" applyFill="1" applyBorder="1" applyAlignment="1">
      <alignment horizontal="center"/>
    </xf>
    <xf numFmtId="0" fontId="1" fillId="12" borderId="38" xfId="0" applyNumberFormat="1" applyFont="1" applyFill="1" applyBorder="1" applyAlignment="1">
      <alignment horizontal="center"/>
    </xf>
    <xf numFmtId="0" fontId="1" fillId="12" borderId="39" xfId="0" applyNumberFormat="1" applyFont="1" applyFill="1" applyBorder="1" applyAlignment="1">
      <alignment horizontal="center"/>
    </xf>
    <xf numFmtId="49" fontId="1" fillId="13" borderId="38" xfId="0" applyNumberFormat="1" applyFont="1" applyFill="1" applyBorder="1" applyAlignment="1">
      <alignment horizontal="center"/>
    </xf>
    <xf numFmtId="0" fontId="1" fillId="13" borderId="38" xfId="0" applyNumberFormat="1" applyFont="1" applyFill="1" applyBorder="1" applyAlignment="1">
      <alignment horizontal="center"/>
    </xf>
    <xf numFmtId="0" fontId="1" fillId="13" borderId="39" xfId="0" applyNumberFormat="1" applyFont="1" applyFill="1" applyBorder="1" applyAlignment="1">
      <alignment horizontal="center"/>
    </xf>
  </cellXfs>
  <cellStyles count="2">
    <cellStyle name="Normal" xfId="0" builtinId="0"/>
    <cellStyle name="Normal 2" xfId="1" xr:uid="{6CE35EFF-91A6-4AB4-831A-09D46E270E47}"/>
  </cellStyles>
  <dxfs count="4">
    <dxf>
      <font>
        <color rgb="FF9C0006"/>
      </font>
      <fill>
        <patternFill patternType="solid">
          <fgColor indexed="24"/>
          <bgColor indexed="25"/>
        </patternFill>
      </fill>
    </dxf>
    <dxf>
      <font>
        <color rgb="FF9C0006"/>
      </font>
      <fill>
        <patternFill patternType="solid">
          <fgColor indexed="24"/>
          <bgColor indexed="25"/>
        </patternFill>
      </fill>
    </dxf>
    <dxf>
      <font>
        <color rgb="FF9C0006"/>
      </font>
      <fill>
        <patternFill patternType="solid">
          <fgColor indexed="24"/>
          <bgColor indexed="25"/>
        </patternFill>
      </fill>
    </dxf>
    <dxf>
      <font>
        <color rgb="FF9C0006"/>
      </font>
      <fill>
        <patternFill patternType="solid">
          <fgColor indexed="24"/>
          <bgColor indexed="25"/>
        </patternFill>
      </fill>
    </dxf>
  </dxfs>
  <tableStyles count="0"/>
  <colors>
    <indexedColors>
      <rgbColor rgb="FF000000"/>
      <rgbColor rgb="FFFFFFFF"/>
      <rgbColor rgb="FFFF0000"/>
      <rgbColor rgb="FF00FF00"/>
      <rgbColor rgb="FF0000FF"/>
      <rgbColor rgb="FFFFFF00"/>
      <rgbColor rgb="FFFF00FF"/>
      <rgbColor rgb="FF00FFFF"/>
      <rgbColor rgb="FF000000"/>
      <rgbColor rgb="FFFF0000"/>
      <rgbColor rgb="FFFFFFFF"/>
      <rgbColor rgb="FFAAAAAA"/>
      <rgbColor rgb="FFC5DEB5"/>
      <rgbColor rgb="FF44749F"/>
      <rgbColor rgb="FFBDD6EE"/>
      <rgbColor rgb="FF9CC2E5"/>
      <rgbColor rgb="FFBFBFBF"/>
      <rgbColor rgb="FFD8D8D8"/>
      <rgbColor rgb="FFF2F2F2"/>
      <rgbColor rgb="FFFFD965"/>
      <rgbColor rgb="FFA5A5A5"/>
      <rgbColor rgb="FFDEEAF6"/>
      <rgbColor rgb="FFCFCFCF"/>
      <rgbColor rgb="FFD9DCE1"/>
      <rgbColor rgb="00000000"/>
      <rgbColor rgb="FFFFC7CE"/>
      <rgbColor rgb="FF9C0006"/>
      <rgbColor rgb="FF848484"/>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M71"/>
  <sheetViews>
    <sheetView showGridLines="0" zoomScaleNormal="100" workbookViewId="0">
      <selection activeCell="B54" sqref="B54"/>
    </sheetView>
  </sheetViews>
  <sheetFormatPr defaultColWidth="8.85546875" defaultRowHeight="15" customHeight="1"/>
  <cols>
    <col min="1" max="1" width="4.28515625" style="1" customWidth="1"/>
    <col min="2" max="2" width="70.85546875" style="1" customWidth="1"/>
    <col min="3" max="3" width="22.7109375" style="1" customWidth="1"/>
    <col min="4" max="4" width="23.140625" style="1" customWidth="1"/>
    <col min="5" max="6" width="22.7109375" style="1" customWidth="1"/>
    <col min="7" max="247" width="8.85546875" style="1" customWidth="1"/>
  </cols>
  <sheetData>
    <row r="1" spans="1:247" ht="15" customHeight="1">
      <c r="A1" s="35" t="s">
        <v>0</v>
      </c>
      <c r="B1" s="36" t="str">
        <f>'Measure Info'!C8</f>
        <v>Epic</v>
      </c>
      <c r="C1" s="71"/>
      <c r="D1" s="71"/>
      <c r="E1" s="71"/>
      <c r="F1" s="71"/>
    </row>
    <row r="2" spans="1:247" ht="15" customHeight="1">
      <c r="A2" s="37"/>
      <c r="B2" s="38"/>
      <c r="C2" s="72" t="s">
        <v>1</v>
      </c>
      <c r="D2" s="72" t="s">
        <v>2</v>
      </c>
      <c r="E2" s="72" t="s">
        <v>3</v>
      </c>
      <c r="F2" s="72" t="s">
        <v>4</v>
      </c>
    </row>
    <row r="3" spans="1:247" ht="63" customHeight="1">
      <c r="A3" s="39" t="s">
        <v>5</v>
      </c>
      <c r="B3" s="40" t="s">
        <v>6</v>
      </c>
      <c r="C3" s="73" t="s">
        <v>7</v>
      </c>
      <c r="D3" s="73" t="s">
        <v>8</v>
      </c>
      <c r="E3" s="73" t="s">
        <v>9</v>
      </c>
      <c r="F3" s="73" t="s">
        <v>10</v>
      </c>
    </row>
    <row r="4" spans="1:247" s="141" customFormat="1" ht="15" customHeight="1">
      <c r="A4" s="136"/>
      <c r="B4" s="137"/>
      <c r="C4" s="138" t="s">
        <v>11</v>
      </c>
      <c r="D4" s="139" t="s">
        <v>11</v>
      </c>
      <c r="E4" s="139" t="s">
        <v>11</v>
      </c>
      <c r="F4" s="139" t="s">
        <v>11</v>
      </c>
      <c r="G4" s="140"/>
      <c r="H4" s="140"/>
      <c r="I4" s="140"/>
      <c r="J4" s="140"/>
      <c r="K4" s="140"/>
      <c r="L4" s="140"/>
      <c r="M4" s="140"/>
      <c r="N4" s="140"/>
      <c r="O4" s="140"/>
      <c r="P4" s="140"/>
      <c r="Q4" s="140"/>
      <c r="R4" s="140"/>
      <c r="S4" s="140"/>
      <c r="T4" s="140"/>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row>
    <row r="5" spans="1:247" ht="15" customHeight="1">
      <c r="A5" s="24">
        <v>1</v>
      </c>
      <c r="B5" s="21" t="str">
        <f>'Measure Info'!B20</f>
        <v>Hospital Name</v>
      </c>
      <c r="C5" s="75">
        <v>1</v>
      </c>
      <c r="D5" s="75">
        <v>1</v>
      </c>
      <c r="E5" s="75">
        <v>1</v>
      </c>
      <c r="F5" s="75">
        <v>1</v>
      </c>
    </row>
    <row r="6" spans="1:247" ht="15" customHeight="1">
      <c r="A6" s="24">
        <v>2</v>
      </c>
      <c r="B6" s="21" t="str">
        <f>'Measure Info'!B21</f>
        <v>Organization HCO ID</v>
      </c>
      <c r="C6" s="75">
        <v>1</v>
      </c>
      <c r="D6" s="75">
        <v>1</v>
      </c>
      <c r="E6" s="75">
        <v>1</v>
      </c>
      <c r="F6" s="75">
        <v>1</v>
      </c>
    </row>
    <row r="7" spans="1:247" ht="15" customHeight="1">
      <c r="A7" s="24">
        <v>3</v>
      </c>
      <c r="B7" s="21" t="str">
        <f>'Measure Info'!B22</f>
        <v>Medical Record Number</v>
      </c>
      <c r="C7" s="75">
        <v>1</v>
      </c>
      <c r="D7" s="75">
        <v>1</v>
      </c>
      <c r="E7" s="75">
        <v>1</v>
      </c>
      <c r="F7" s="75">
        <v>1</v>
      </c>
    </row>
    <row r="8" spans="1:247" ht="15" customHeight="1">
      <c r="A8" s="24">
        <v>4</v>
      </c>
      <c r="B8" s="21" t="str">
        <f>'Measure Info'!B23</f>
        <v>Encounter ID</v>
      </c>
      <c r="C8" s="75">
        <v>1</v>
      </c>
      <c r="D8" s="75">
        <v>1</v>
      </c>
      <c r="E8" s="75">
        <v>1</v>
      </c>
      <c r="F8" s="75">
        <v>1</v>
      </c>
    </row>
    <row r="9" spans="1:247" ht="15" customHeight="1">
      <c r="A9" s="24">
        <v>5</v>
      </c>
      <c r="B9" s="21" t="str">
        <f>'Measure Info'!B24</f>
        <v>Patient Characteristic Birthdate:  Birth date</v>
      </c>
      <c r="C9" s="75">
        <v>1</v>
      </c>
      <c r="D9" s="75">
        <v>1</v>
      </c>
      <c r="E9" s="75">
        <v>1</v>
      </c>
      <c r="F9" s="75">
        <v>1</v>
      </c>
    </row>
    <row r="10" spans="1:247" ht="15" customHeight="1">
      <c r="A10" s="24">
        <v>6</v>
      </c>
      <c r="B10" s="21" t="str">
        <f>'Measure Info'!B25</f>
        <v>Patient Characteristic:  Sex</v>
      </c>
      <c r="C10" s="75">
        <v>1</v>
      </c>
      <c r="D10" s="75">
        <v>1</v>
      </c>
      <c r="E10" s="75">
        <v>1</v>
      </c>
      <c r="F10" s="75">
        <v>1</v>
      </c>
    </row>
    <row r="11" spans="1:247" ht="15" customHeight="1">
      <c r="A11" s="24">
        <v>7</v>
      </c>
      <c r="B11" s="21" t="str">
        <f>'Measure Info'!B26</f>
        <v>Patient Characteristic: Race</v>
      </c>
      <c r="C11" s="75">
        <v>1</v>
      </c>
      <c r="D11" s="75">
        <v>1</v>
      </c>
      <c r="E11" s="75">
        <v>1</v>
      </c>
      <c r="F11" s="75">
        <v>1</v>
      </c>
    </row>
    <row r="12" spans="1:247" ht="15" customHeight="1">
      <c r="A12" s="24">
        <v>8</v>
      </c>
      <c r="B12" s="21" t="str">
        <f>'Measure Info'!B27</f>
        <v>Patient Characteristic:  Ethnicity</v>
      </c>
      <c r="C12" s="75">
        <v>1</v>
      </c>
      <c r="D12" s="75">
        <v>1</v>
      </c>
      <c r="E12" s="75">
        <v>1</v>
      </c>
      <c r="F12" s="75">
        <v>1</v>
      </c>
    </row>
    <row r="13" spans="1:247" ht="15" customHeight="1">
      <c r="A13" s="24">
        <v>9</v>
      </c>
      <c r="B13" s="21" t="str">
        <f>'Measure Info'!B28</f>
        <v>Patient Characteristic:  Payer</v>
      </c>
      <c r="C13" s="75">
        <v>1</v>
      </c>
      <c r="D13" s="75">
        <v>1</v>
      </c>
      <c r="E13" s="75">
        <v>1</v>
      </c>
      <c r="F13" s="75">
        <v>1</v>
      </c>
    </row>
    <row r="14" spans="1:247" ht="15" customHeight="1">
      <c r="A14" s="24">
        <v>10</v>
      </c>
      <c r="B14" s="21" t="str">
        <f>'Measure Info'!B29</f>
        <v>Encounter, Performed: Encounter Inpatient</v>
      </c>
      <c r="C14" s="75">
        <v>1</v>
      </c>
      <c r="D14" s="75">
        <v>1</v>
      </c>
      <c r="E14" s="75">
        <v>1</v>
      </c>
      <c r="F14" s="75">
        <v>1</v>
      </c>
    </row>
    <row r="15" spans="1:247" ht="15" customHeight="1">
      <c r="A15" s="24">
        <v>11</v>
      </c>
      <c r="B15" s="21" t="str">
        <f>'Measure Info'!B30</f>
        <v>Encounter, Performed: Encounter Inpatient, Relevant Period startTime</v>
      </c>
      <c r="C15" s="75">
        <v>1</v>
      </c>
      <c r="D15" s="75">
        <v>1</v>
      </c>
      <c r="E15" s="75">
        <v>1</v>
      </c>
      <c r="F15" s="75">
        <v>1</v>
      </c>
    </row>
    <row r="16" spans="1:247" ht="15" customHeight="1">
      <c r="A16" s="24">
        <v>12</v>
      </c>
      <c r="B16" s="21" t="str">
        <f>'Measure Info'!B31</f>
        <v>Encounter, Performed: Encounter Inpatient, Relevant Period stopTime</v>
      </c>
      <c r="C16" s="75">
        <v>1</v>
      </c>
      <c r="D16" s="75">
        <v>1</v>
      </c>
      <c r="E16" s="75">
        <v>1</v>
      </c>
      <c r="F16" s="75">
        <v>1</v>
      </c>
    </row>
    <row r="17" spans="1:6" ht="15" customHeight="1">
      <c r="A17" s="24">
        <v>13</v>
      </c>
      <c r="B17" s="21" t="str">
        <f>'Measure Info'!B32</f>
        <v>Encounter, Performed: Emergency Department Visit</v>
      </c>
      <c r="C17" s="75">
        <v>1</v>
      </c>
      <c r="D17" s="75">
        <v>1</v>
      </c>
      <c r="E17" s="75">
        <v>1</v>
      </c>
      <c r="F17" s="75">
        <v>1</v>
      </c>
    </row>
    <row r="18" spans="1:6" ht="15" customHeight="1">
      <c r="A18" s="24">
        <v>14</v>
      </c>
      <c r="B18" s="42" t="str">
        <f>'Measure Info'!B33</f>
        <v>Encounter, Performed: Emergency Department Visit, Relevant Period startTime</v>
      </c>
      <c r="C18" s="75">
        <v>1</v>
      </c>
      <c r="D18" s="75">
        <v>1</v>
      </c>
      <c r="E18" s="75">
        <v>1</v>
      </c>
      <c r="F18" s="75">
        <v>1</v>
      </c>
    </row>
    <row r="19" spans="1:6" ht="15" customHeight="1">
      <c r="A19" s="24">
        <v>15</v>
      </c>
      <c r="B19" s="42" t="str">
        <f>'Measure Info'!B34</f>
        <v>Encounter, Performed: Emergency Department Visit, Relevant Period stopTime</v>
      </c>
      <c r="C19" s="75">
        <v>1</v>
      </c>
      <c r="D19" s="75">
        <v>1</v>
      </c>
      <c r="E19" s="75">
        <v>1</v>
      </c>
      <c r="F19" s="75">
        <v>1</v>
      </c>
    </row>
    <row r="20" spans="1:6" ht="15" customHeight="1">
      <c r="A20" s="24">
        <v>16</v>
      </c>
      <c r="B20" s="42" t="str">
        <f>'Measure Info'!B35</f>
        <v>Encounter, Performed: Observation Services</v>
      </c>
      <c r="C20" s="75">
        <v>1</v>
      </c>
      <c r="D20" s="75">
        <v>1</v>
      </c>
      <c r="E20" s="75">
        <v>1</v>
      </c>
      <c r="F20" s="75">
        <v>1</v>
      </c>
    </row>
    <row r="21" spans="1:6" ht="15" customHeight="1">
      <c r="A21" s="24">
        <v>17</v>
      </c>
      <c r="B21" s="42" t="str">
        <f>'Measure Info'!B36</f>
        <v>Encounter, Performed: Observation Services, Relevant Period startTime</v>
      </c>
      <c r="C21" s="75">
        <v>1</v>
      </c>
      <c r="D21" s="75">
        <v>1</v>
      </c>
      <c r="E21" s="75">
        <v>1</v>
      </c>
      <c r="F21" s="75">
        <v>1</v>
      </c>
    </row>
    <row r="22" spans="1:6" ht="15" customHeight="1">
      <c r="A22" s="24">
        <v>18</v>
      </c>
      <c r="B22" s="42" t="str">
        <f>'Measure Info'!B37</f>
        <v>Encounter, Performed: Observation Services, Relevant Period stopTime</v>
      </c>
      <c r="C22" s="75">
        <v>1</v>
      </c>
      <c r="D22" s="75">
        <v>1</v>
      </c>
      <c r="E22" s="75">
        <v>1</v>
      </c>
      <c r="F22" s="75">
        <v>1</v>
      </c>
    </row>
    <row r="23" spans="1:6" ht="15" customHeight="1">
      <c r="A23" s="24">
        <v>19</v>
      </c>
      <c r="B23" s="42" t="str">
        <f>'Measure Info'!B38</f>
        <v>*Encounter Performed, Admission Source</v>
      </c>
      <c r="C23" s="75">
        <v>1</v>
      </c>
      <c r="D23" s="75">
        <v>1</v>
      </c>
      <c r="E23" s="75">
        <v>1</v>
      </c>
      <c r="F23" s="75">
        <v>1</v>
      </c>
    </row>
    <row r="24" spans="1:6" ht="15" customHeight="1">
      <c r="A24" s="24">
        <v>20</v>
      </c>
      <c r="B24" s="42" t="str">
        <f>'Measure Info'!B39</f>
        <v>Encounter Performed, Discharge Disposition</v>
      </c>
      <c r="C24" s="75">
        <v>1</v>
      </c>
      <c r="D24" s="75">
        <v>1</v>
      </c>
      <c r="E24" s="75">
        <v>1</v>
      </c>
      <c r="F24" s="75">
        <v>1</v>
      </c>
    </row>
    <row r="25" spans="1:6" ht="15" customHeight="1">
      <c r="A25" s="24">
        <v>21</v>
      </c>
      <c r="B25" s="42" t="str">
        <f>'Measure Info'!B40</f>
        <v>Encounter Performed, Facility location ICU</v>
      </c>
      <c r="C25" s="75">
        <v>1</v>
      </c>
      <c r="D25" s="75">
        <v>1</v>
      </c>
      <c r="E25" s="75">
        <v>1</v>
      </c>
      <c r="F25" s="75">
        <v>1</v>
      </c>
    </row>
    <row r="26" spans="1:6" ht="15" customHeight="1">
      <c r="A26" s="24">
        <v>22</v>
      </c>
      <c r="B26" s="42" t="str">
        <f>'Measure Info'!B41</f>
        <v>Encounter Performed, Facility location ICU, location period startTime</v>
      </c>
      <c r="C26" s="75">
        <v>1</v>
      </c>
      <c r="D26" s="75">
        <v>1</v>
      </c>
      <c r="E26" s="75">
        <v>1</v>
      </c>
      <c r="F26" s="75">
        <v>1</v>
      </c>
    </row>
    <row r="27" spans="1:6" ht="15" customHeight="1">
      <c r="A27" s="24">
        <v>23</v>
      </c>
      <c r="B27" s="42" t="str">
        <f>'Measure Info'!B42</f>
        <v>Encounter Performed, Facility location ICU, location period stopTime</v>
      </c>
      <c r="C27" s="75">
        <v>1</v>
      </c>
      <c r="D27" s="75">
        <v>1</v>
      </c>
      <c r="E27" s="75">
        <v>1</v>
      </c>
      <c r="F27" s="75">
        <v>1</v>
      </c>
    </row>
    <row r="28" spans="1:6" ht="15" customHeight="1">
      <c r="A28" s="24">
        <v>24</v>
      </c>
      <c r="B28" s="42" t="str">
        <f>'Measure Info'!B43</f>
        <v>Encounter Performed, Diagnosis</v>
      </c>
      <c r="C28" s="75">
        <v>1</v>
      </c>
      <c r="D28" s="75">
        <v>1</v>
      </c>
      <c r="E28" s="75">
        <v>1</v>
      </c>
      <c r="F28" s="75">
        <v>1</v>
      </c>
    </row>
    <row r="29" spans="1:6" ht="15" customHeight="1">
      <c r="A29" s="24">
        <v>25</v>
      </c>
      <c r="B29" s="42" t="str">
        <f>'Measure Info'!B44</f>
        <v>Encounter Performed, Diagnosis, Present On Admission Indicator</v>
      </c>
      <c r="C29" s="75">
        <v>1</v>
      </c>
      <c r="D29" s="75">
        <v>1</v>
      </c>
      <c r="E29" s="75">
        <v>1</v>
      </c>
      <c r="F29" s="75">
        <v>1</v>
      </c>
    </row>
    <row r="30" spans="1:6" ht="15" customHeight="1">
      <c r="A30" s="24">
        <v>26</v>
      </c>
      <c r="B30" s="42" t="str">
        <f>'Measure Info'!B45</f>
        <v>Procedure, Performed:  Conversion of Cardiac Rhythm</v>
      </c>
      <c r="C30" s="75">
        <v>1</v>
      </c>
      <c r="D30" s="75">
        <v>1</v>
      </c>
      <c r="E30" s="75">
        <v>1</v>
      </c>
      <c r="F30" s="75">
        <v>1</v>
      </c>
    </row>
    <row r="31" spans="1:6" ht="15" customHeight="1">
      <c r="A31" s="24">
        <v>29</v>
      </c>
      <c r="B31" s="42" t="str">
        <f>'Measure Info'!B46</f>
        <v>Procedure, Performed:  Hysterectomy</v>
      </c>
      <c r="C31" s="75">
        <v>1</v>
      </c>
      <c r="D31" s="75">
        <v>1</v>
      </c>
      <c r="E31" s="75">
        <v>1</v>
      </c>
      <c r="F31" s="75">
        <v>1</v>
      </c>
    </row>
    <row r="32" spans="1:6" ht="15" customHeight="1">
      <c r="A32" s="24">
        <v>32</v>
      </c>
      <c r="B32" s="42" t="str">
        <f>'Measure Info'!B47</f>
        <v>Procedure, Performed:  Tracheostomy</v>
      </c>
      <c r="C32" s="75">
        <v>1</v>
      </c>
      <c r="D32" s="75">
        <v>1</v>
      </c>
      <c r="E32" s="75">
        <v>1</v>
      </c>
      <c r="F32" s="75">
        <v>1</v>
      </c>
    </row>
    <row r="33" spans="1:6" ht="15" customHeight="1">
      <c r="A33" s="24">
        <v>35</v>
      </c>
      <c r="B33" s="42" t="str">
        <f>'Measure Info'!B48</f>
        <v>Procedure, Performed:  Ventilation</v>
      </c>
      <c r="C33" s="75">
        <v>1</v>
      </c>
      <c r="D33" s="75">
        <v>1</v>
      </c>
      <c r="E33" s="75">
        <v>1</v>
      </c>
      <c r="F33" s="75">
        <v>1</v>
      </c>
    </row>
    <row r="34" spans="1:6" ht="15" customHeight="1">
      <c r="A34" s="24">
        <v>38</v>
      </c>
      <c r="B34" s="42" t="str">
        <f>'Measure Info'!B49</f>
        <v>Procedure, Performed:  Delivery Procedures</v>
      </c>
      <c r="C34" s="75">
        <v>1</v>
      </c>
      <c r="D34" s="75">
        <v>1</v>
      </c>
      <c r="E34" s="75">
        <v>1</v>
      </c>
      <c r="F34" s="75">
        <v>1</v>
      </c>
    </row>
    <row r="35" spans="1:6" ht="15" customHeight="1">
      <c r="A35" s="24">
        <v>41</v>
      </c>
      <c r="B35" s="42" t="str">
        <f>'Measure Info'!B50</f>
        <v>Blood Product Transfusion</v>
      </c>
      <c r="C35" s="75">
        <v>1</v>
      </c>
      <c r="D35" s="75">
        <v>1</v>
      </c>
      <c r="E35" s="75">
        <v>0</v>
      </c>
      <c r="F35" s="75">
        <v>1</v>
      </c>
    </row>
    <row r="36" spans="1:6" ht="15" customHeight="1">
      <c r="A36" s="24">
        <v>42</v>
      </c>
      <c r="B36" s="42" t="str">
        <f>'Measure Info'!B51</f>
        <v>Blood Product Transfusion, Relevant Period startTime</v>
      </c>
      <c r="C36" s="75">
        <v>1</v>
      </c>
      <c r="D36" s="75">
        <v>1</v>
      </c>
      <c r="E36" s="75">
        <v>0</v>
      </c>
      <c r="F36" s="75">
        <v>1</v>
      </c>
    </row>
    <row r="37" spans="1:6" ht="15" customHeight="1">
      <c r="A37" s="24">
        <v>43</v>
      </c>
      <c r="B37" s="42" t="str">
        <f>'Measure Info'!B52</f>
        <v>Blood Product Transfusion, Relevant Period stopTime</v>
      </c>
      <c r="C37" s="75">
        <v>1</v>
      </c>
      <c r="D37" s="75">
        <v>1</v>
      </c>
      <c r="E37" s="75">
        <v>0</v>
      </c>
      <c r="F37" s="75">
        <v>1</v>
      </c>
    </row>
    <row r="38" spans="1:6" ht="15" customHeight="1">
      <c r="A38" s="24">
        <v>44</v>
      </c>
      <c r="B38" s="42" t="str">
        <f>'Measure Info'!B53</f>
        <v>Assessment, Performed: Estimated Gestational Age at Delivery, relevantDatetime</v>
      </c>
      <c r="C38" s="75">
        <v>1</v>
      </c>
      <c r="D38" s="75">
        <v>1</v>
      </c>
      <c r="E38" s="75">
        <v>0</v>
      </c>
      <c r="F38" s="75">
        <v>1</v>
      </c>
    </row>
    <row r="39" spans="1:6" ht="15" customHeight="1">
      <c r="A39" s="24">
        <v>45</v>
      </c>
      <c r="B39" s="42" t="str">
        <f>'Measure Info'!B54</f>
        <v>Assessment, Performed: Estimated Gestational Age at Delivery, result</v>
      </c>
      <c r="C39" s="75">
        <v>1</v>
      </c>
      <c r="D39" s="75">
        <v>1</v>
      </c>
      <c r="E39" s="75">
        <v>0</v>
      </c>
      <c r="F39" s="75">
        <v>1</v>
      </c>
    </row>
    <row r="40" spans="1:6" ht="15" customHeight="1">
      <c r="A40" s="24">
        <v>46</v>
      </c>
      <c r="B40" s="42" t="str">
        <f>'Measure Info'!B55</f>
        <v>Assessment, Performed: Delivery date Estimated, relevant Datetime</v>
      </c>
      <c r="C40" s="75">
        <v>1</v>
      </c>
      <c r="D40" s="75">
        <v>1</v>
      </c>
      <c r="E40" s="75">
        <v>0</v>
      </c>
      <c r="F40" s="75">
        <v>1</v>
      </c>
    </row>
    <row r="41" spans="1:6" ht="15" customHeight="1">
      <c r="A41" s="24">
        <v>47</v>
      </c>
      <c r="B41" s="42" t="str">
        <f>'Measure Info'!B56</f>
        <v>Assessment, Performed: Delivery date Estimated, result</v>
      </c>
      <c r="C41" s="75">
        <v>1</v>
      </c>
      <c r="D41" s="75">
        <v>1</v>
      </c>
      <c r="E41" s="75">
        <v>0</v>
      </c>
      <c r="F41" s="75">
        <v>1</v>
      </c>
    </row>
    <row r="42" spans="1:6" ht="15" customHeight="1">
      <c r="A42" s="24">
        <v>48</v>
      </c>
      <c r="B42" s="42" t="str">
        <f>'Measure Info'!B57</f>
        <v>Assessment, Performed: Date and time of obstetric delivery, relevantDatetime</v>
      </c>
      <c r="C42" s="75">
        <v>1</v>
      </c>
      <c r="D42" s="75">
        <v>1</v>
      </c>
      <c r="E42" s="75">
        <v>0</v>
      </c>
      <c r="F42" s="75">
        <v>1</v>
      </c>
    </row>
    <row r="43" spans="1:6" ht="15" customHeight="1">
      <c r="A43" s="24">
        <v>49</v>
      </c>
      <c r="B43" s="42" t="str">
        <f>'Measure Info'!B58</f>
        <v>Assessment, Performed: Date and time of obstetric delivery, result</v>
      </c>
      <c r="C43" s="75">
        <v>1</v>
      </c>
      <c r="D43" s="75">
        <v>1</v>
      </c>
      <c r="E43" s="75">
        <v>0</v>
      </c>
      <c r="F43" s="75">
        <v>1</v>
      </c>
    </row>
    <row r="44" spans="1:6" ht="15" customHeight="1">
      <c r="A44" s="24">
        <v>50</v>
      </c>
      <c r="B44" s="42" t="str">
        <f>'Measure Info'!B59</f>
        <v>Laboratory Test, Performed, Result dateTime Creatinine</v>
      </c>
      <c r="C44" s="75">
        <v>1</v>
      </c>
      <c r="D44" s="75">
        <v>1</v>
      </c>
      <c r="E44" s="75">
        <v>1</v>
      </c>
      <c r="F44" s="75">
        <v>1</v>
      </c>
    </row>
    <row r="45" spans="1:6" ht="15" customHeight="1">
      <c r="A45" s="24">
        <v>51</v>
      </c>
      <c r="B45" s="42" t="str">
        <f>'Measure Info'!B60</f>
        <v>Laboratory Test, Performed, Result Creatinine</v>
      </c>
      <c r="C45" s="75">
        <v>1</v>
      </c>
      <c r="D45" s="75">
        <v>1</v>
      </c>
      <c r="E45" s="75">
        <v>1</v>
      </c>
      <c r="F45" s="75">
        <v>1</v>
      </c>
    </row>
    <row r="46" spans="1:6" ht="15" customHeight="1">
      <c r="A46" s="24">
        <v>54</v>
      </c>
      <c r="B46" s="42" t="str">
        <f>'Measure Info'!B61</f>
        <v>Laboratory Test, Performed, Result dateTime Platelets</v>
      </c>
      <c r="C46" s="75">
        <v>1</v>
      </c>
      <c r="D46" s="75">
        <v>1</v>
      </c>
      <c r="E46" s="75">
        <v>1</v>
      </c>
      <c r="F46" s="75">
        <v>1</v>
      </c>
    </row>
    <row r="47" spans="1:6" ht="15" customHeight="1">
      <c r="A47" s="24">
        <v>55</v>
      </c>
      <c r="B47" s="42" t="str">
        <f>'Measure Info'!B62</f>
        <v>Laboratory Test, Performed, Result Platelets</v>
      </c>
      <c r="C47" s="75">
        <v>1</v>
      </c>
      <c r="D47" s="75">
        <v>1</v>
      </c>
      <c r="E47" s="75">
        <v>1</v>
      </c>
      <c r="F47" s="75">
        <v>1</v>
      </c>
    </row>
    <row r="48" spans="1:6" ht="15" customHeight="1">
      <c r="A48" s="24">
        <v>56</v>
      </c>
      <c r="B48" s="42" t="str">
        <f>'Measure Info'!B63</f>
        <v>*Laboratory Test, Performed, Result dateTime *Hemoglobin</v>
      </c>
      <c r="C48" s="75">
        <v>1</v>
      </c>
      <c r="D48" s="75">
        <v>1</v>
      </c>
      <c r="E48" s="75">
        <v>1</v>
      </c>
      <c r="F48" s="75">
        <v>1</v>
      </c>
    </row>
    <row r="49" spans="1:6" ht="15" customHeight="1">
      <c r="A49" s="24">
        <v>57</v>
      </c>
      <c r="B49" s="42" t="str">
        <f>'Measure Info'!B64</f>
        <v>*Laboratory Test, Performed, Result *Hemoglobin</v>
      </c>
      <c r="C49" s="75">
        <v>1</v>
      </c>
      <c r="D49" s="75">
        <v>1</v>
      </c>
      <c r="E49" s="75">
        <v>1</v>
      </c>
      <c r="F49" s="75">
        <v>1</v>
      </c>
    </row>
    <row r="50" spans="1:6" ht="15" customHeight="1">
      <c r="A50" s="24">
        <v>58</v>
      </c>
      <c r="B50" s="42" t="str">
        <f>'Measure Info'!B65</f>
        <v>*Laboratory Test, Performed, Result dateTime *Hematocrit</v>
      </c>
      <c r="C50" s="75">
        <v>1</v>
      </c>
      <c r="D50" s="75">
        <v>1</v>
      </c>
      <c r="E50" s="75">
        <v>1</v>
      </c>
      <c r="F50" s="75">
        <v>1</v>
      </c>
    </row>
    <row r="51" spans="1:6" ht="15" customHeight="1">
      <c r="A51" s="24">
        <v>59</v>
      </c>
      <c r="B51" s="42" t="str">
        <f>'Measure Info'!B66</f>
        <v>*Laboratory Test, Performed, Result *Hematocrit</v>
      </c>
      <c r="C51" s="75">
        <v>1</v>
      </c>
      <c r="D51" s="75">
        <v>1</v>
      </c>
      <c r="E51" s="75">
        <v>1</v>
      </c>
      <c r="F51" s="75">
        <v>1</v>
      </c>
    </row>
    <row r="52" spans="1:6" ht="15" customHeight="1">
      <c r="A52" s="24">
        <v>60</v>
      </c>
      <c r="B52" s="42" t="str">
        <f>'Measure Info'!B67</f>
        <v>*Laboratory Test, Performed, Result dateTime *White blood cell count (WBC)</v>
      </c>
      <c r="C52" s="75">
        <v>1</v>
      </c>
      <c r="D52" s="75">
        <v>1</v>
      </c>
      <c r="E52" s="75">
        <v>1</v>
      </c>
      <c r="F52" s="75">
        <v>1</v>
      </c>
    </row>
    <row r="53" spans="1:6" ht="15" customHeight="1">
      <c r="A53" s="24">
        <v>61</v>
      </c>
      <c r="B53" s="42" t="str">
        <f>'Measure Info'!B68</f>
        <v>*Laboratory Test, Performed, Result *White blood cell count (WBC)</v>
      </c>
      <c r="C53" s="75">
        <v>1</v>
      </c>
      <c r="D53" s="75">
        <v>1</v>
      </c>
      <c r="E53" s="75">
        <v>1</v>
      </c>
      <c r="F53" s="75">
        <v>1</v>
      </c>
    </row>
    <row r="54" spans="1:6" ht="15" customHeight="1">
      <c r="A54" s="24">
        <v>62</v>
      </c>
      <c r="B54" s="42" t="str">
        <f>'Measure Info'!B69</f>
        <v>*Laboratory Test, Performed, Result dateTime *Bicarbonate</v>
      </c>
      <c r="C54" s="75">
        <v>1</v>
      </c>
      <c r="D54" s="75">
        <v>1</v>
      </c>
      <c r="E54" s="75">
        <v>1</v>
      </c>
      <c r="F54" s="75">
        <v>1</v>
      </c>
    </row>
    <row r="55" spans="1:6" ht="15" customHeight="1">
      <c r="A55" s="24">
        <v>63</v>
      </c>
      <c r="B55" s="42" t="str">
        <f>'Measure Info'!B70</f>
        <v>*Laboratory Test, Performed, Result *Bicarbonate</v>
      </c>
      <c r="C55" s="75">
        <v>1</v>
      </c>
      <c r="D55" s="75">
        <v>1</v>
      </c>
      <c r="E55" s="75">
        <v>1</v>
      </c>
      <c r="F55" s="75">
        <v>1</v>
      </c>
    </row>
    <row r="56" spans="1:6" ht="15" customHeight="1">
      <c r="A56" s="24">
        <v>64</v>
      </c>
      <c r="B56" s="42" t="str">
        <f>'Measure Info'!B71</f>
        <v>*Laboratory Test, Performed, Result dateTime *Glucose</v>
      </c>
      <c r="C56" s="75">
        <v>1</v>
      </c>
      <c r="D56" s="75">
        <v>1</v>
      </c>
      <c r="E56" s="75">
        <v>1</v>
      </c>
      <c r="F56" s="75">
        <v>1</v>
      </c>
    </row>
    <row r="57" spans="1:6" ht="15" customHeight="1">
      <c r="A57" s="24">
        <v>65</v>
      </c>
      <c r="B57" s="42" t="str">
        <f>'Measure Info'!B72</f>
        <v>*Laboratory Test, Performed, Result *Glucose</v>
      </c>
      <c r="C57" s="75">
        <v>1</v>
      </c>
      <c r="D57" s="75">
        <v>1</v>
      </c>
      <c r="E57" s="75">
        <v>1</v>
      </c>
      <c r="F57" s="75">
        <v>1</v>
      </c>
    </row>
    <row r="58" spans="1:6" ht="15" customHeight="1">
      <c r="A58" s="24">
        <v>66</v>
      </c>
      <c r="B58" s="42" t="str">
        <f>'Measure Info'!B73</f>
        <v>*Physical Exam, Performed, Result dateTime *O2 Saturation</v>
      </c>
      <c r="C58" s="75">
        <v>1</v>
      </c>
      <c r="D58" s="75">
        <v>1</v>
      </c>
      <c r="E58" s="75">
        <v>1</v>
      </c>
      <c r="F58" s="75">
        <v>1</v>
      </c>
    </row>
    <row r="59" spans="1:6" ht="15" customHeight="1">
      <c r="A59" s="24">
        <v>67</v>
      </c>
      <c r="B59" s="42" t="str">
        <f>'Measure Info'!B74</f>
        <v>*Physical Exam, Performed, Result  *O2 Saturation</v>
      </c>
      <c r="C59" s="75">
        <v>1</v>
      </c>
      <c r="D59" s="75">
        <v>1</v>
      </c>
      <c r="E59" s="75">
        <v>1</v>
      </c>
      <c r="F59" s="75">
        <v>1</v>
      </c>
    </row>
    <row r="60" spans="1:6" ht="15" customHeight="1">
      <c r="A60" s="24">
        <v>68</v>
      </c>
      <c r="B60" s="42" t="str">
        <f>'Measure Info'!B75</f>
        <v>*Physical Exam, Performed, Result dateTime *Heart rate</v>
      </c>
      <c r="C60" s="75">
        <v>1</v>
      </c>
      <c r="D60" s="75">
        <v>1</v>
      </c>
      <c r="E60" s="75">
        <v>1</v>
      </c>
      <c r="F60" s="75">
        <v>1</v>
      </c>
    </row>
    <row r="61" spans="1:6" ht="15" customHeight="1">
      <c r="A61" s="24">
        <v>69</v>
      </c>
      <c r="B61" s="42" t="str">
        <f>'Measure Info'!B76</f>
        <v>*Physical Exam, Performed, Result *Heart rate</v>
      </c>
      <c r="C61" s="75">
        <v>1</v>
      </c>
      <c r="D61" s="75">
        <v>1</v>
      </c>
      <c r="E61" s="75">
        <v>1</v>
      </c>
      <c r="F61" s="75">
        <v>1</v>
      </c>
    </row>
    <row r="62" spans="1:6" ht="15" customHeight="1">
      <c r="A62" s="24">
        <v>70</v>
      </c>
      <c r="B62" s="42" t="str">
        <f>'Measure Info'!B77</f>
        <v>*Physical Exam, Performed, Result dateTime *Systolic blood pressure</v>
      </c>
      <c r="C62" s="75">
        <v>1</v>
      </c>
      <c r="D62" s="75">
        <v>1</v>
      </c>
      <c r="E62" s="75">
        <v>1</v>
      </c>
      <c r="F62" s="75">
        <v>1</v>
      </c>
    </row>
    <row r="63" spans="1:6" ht="15" customHeight="1">
      <c r="A63" s="24">
        <v>71</v>
      </c>
      <c r="B63" s="42" t="str">
        <f>'Measure Info'!B78</f>
        <v>*Physical Exam, Performed, Result *Systolic blood pressure</v>
      </c>
      <c r="C63" s="75">
        <v>1</v>
      </c>
      <c r="D63" s="75">
        <v>1</v>
      </c>
      <c r="E63" s="75">
        <v>1</v>
      </c>
      <c r="F63" s="75">
        <v>1</v>
      </c>
    </row>
    <row r="64" spans="1:6" ht="15" customHeight="1">
      <c r="A64" s="24">
        <v>72</v>
      </c>
      <c r="B64" s="42" t="str">
        <f>'Measure Info'!B79</f>
        <v>*Physical Exam, Performed, Result dateTime *Respiratory rate</v>
      </c>
      <c r="C64" s="75">
        <v>1</v>
      </c>
      <c r="D64" s="75">
        <v>1</v>
      </c>
      <c r="E64" s="75">
        <v>1</v>
      </c>
      <c r="F64" s="75">
        <v>1</v>
      </c>
    </row>
    <row r="65" spans="1:6" ht="15" customHeight="1">
      <c r="A65" s="24">
        <v>73</v>
      </c>
      <c r="B65" s="42" t="str">
        <f>'Measure Info'!B80</f>
        <v>*Physical Exam, Performed, Result *Respiratory rate</v>
      </c>
      <c r="C65" s="75">
        <v>1</v>
      </c>
      <c r="D65" s="75">
        <v>1</v>
      </c>
      <c r="E65" s="75">
        <v>1</v>
      </c>
      <c r="F65" s="75">
        <v>1</v>
      </c>
    </row>
    <row r="66" spans="1:6" ht="15" customHeight="1">
      <c r="A66" s="24">
        <v>74</v>
      </c>
      <c r="B66" s="42" t="str">
        <f>'Measure Info'!B81</f>
        <v xml:space="preserve">*Physical Exam, Performed, Result dateTime *Temperature </v>
      </c>
      <c r="C66" s="75">
        <v>1</v>
      </c>
      <c r="D66" s="75">
        <v>1</v>
      </c>
      <c r="E66" s="75">
        <v>1</v>
      </c>
      <c r="F66" s="75">
        <v>1</v>
      </c>
    </row>
    <row r="67" spans="1:6" ht="15" customHeight="1">
      <c r="A67" s="24">
        <v>75</v>
      </c>
      <c r="B67" s="42" t="str">
        <f>'Measure Info'!B82</f>
        <v xml:space="preserve">*Physical Exam, Performed, Result *Temperature </v>
      </c>
      <c r="C67" s="75">
        <v>1</v>
      </c>
      <c r="D67" s="75">
        <v>1</v>
      </c>
      <c r="E67" s="75">
        <v>1</v>
      </c>
      <c r="F67" s="75">
        <v>1</v>
      </c>
    </row>
    <row r="68" spans="1:6" ht="15" customHeight="1">
      <c r="A68" s="24">
        <v>76</v>
      </c>
      <c r="B68" s="42" t="s">
        <v>12</v>
      </c>
      <c r="C68" s="42" t="s">
        <v>12</v>
      </c>
      <c r="D68" s="42" t="s">
        <v>12</v>
      </c>
      <c r="E68" s="42" t="s">
        <v>12</v>
      </c>
      <c r="F68" s="42" t="s">
        <v>12</v>
      </c>
    </row>
    <row r="69" spans="1:6" ht="15" customHeight="1">
      <c r="A69" s="24">
        <v>77</v>
      </c>
      <c r="B69" s="42" t="s">
        <v>12</v>
      </c>
      <c r="C69" s="42" t="s">
        <v>12</v>
      </c>
      <c r="D69" s="42" t="s">
        <v>12</v>
      </c>
      <c r="E69" s="42" t="s">
        <v>12</v>
      </c>
      <c r="F69" s="42" t="s">
        <v>12</v>
      </c>
    </row>
    <row r="70" spans="1:6" ht="15" customHeight="1">
      <c r="A70" s="24">
        <v>78</v>
      </c>
      <c r="B70" s="42" t="s">
        <v>12</v>
      </c>
      <c r="C70" s="42" t="s">
        <v>12</v>
      </c>
      <c r="D70" s="42" t="s">
        <v>12</v>
      </c>
      <c r="E70" s="42" t="s">
        <v>12</v>
      </c>
      <c r="F70" s="42" t="s">
        <v>12</v>
      </c>
    </row>
    <row r="71" spans="1:6" ht="15" customHeight="1">
      <c r="A71" s="24">
        <v>79</v>
      </c>
      <c r="B71" s="42" t="s">
        <v>12</v>
      </c>
      <c r="C71" s="42" t="s">
        <v>12</v>
      </c>
      <c r="D71" s="42" t="s">
        <v>12</v>
      </c>
      <c r="E71" s="42" t="s">
        <v>12</v>
      </c>
      <c r="F71" s="42" t="s">
        <v>12</v>
      </c>
    </row>
  </sheetData>
  <dataValidations count="1">
    <dataValidation type="list" operator="equal" allowBlank="1" showInputMessage="1" showErrorMessage="1" sqref="C5:F17" xr:uid="{00000000-0002-0000-0300-000000000000}">
      <formula1>#REF!</formula1>
    </dataValidation>
  </dataValidations>
  <pageMargins left="0.25" right="0.25" top="0.75" bottom="0.75" header="0.3" footer="0.3"/>
  <pageSetup scale="55"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Q71"/>
  <sheetViews>
    <sheetView showGridLines="0" topLeftCell="A4" zoomScaleNormal="100" workbookViewId="0">
      <selection activeCell="B54" sqref="B54"/>
    </sheetView>
  </sheetViews>
  <sheetFormatPr defaultColWidth="8.85546875" defaultRowHeight="15" customHeight="1"/>
  <cols>
    <col min="1" max="1" width="4.28515625" style="1" customWidth="1"/>
    <col min="2" max="2" width="75.42578125" style="1" bestFit="1" customWidth="1"/>
    <col min="3" max="6" width="22.7109375" style="1" customWidth="1"/>
    <col min="7" max="251" width="8.85546875" style="1" customWidth="1"/>
  </cols>
  <sheetData>
    <row r="1" spans="1:251" ht="15" customHeight="1">
      <c r="A1" s="35" t="s">
        <v>0</v>
      </c>
      <c r="B1" s="36" t="str">
        <f>'Measure Info'!C9</f>
        <v>Cerner- Power Chart Maternity</v>
      </c>
      <c r="C1" s="18"/>
      <c r="D1" s="18"/>
      <c r="E1" s="18"/>
      <c r="F1" s="18"/>
    </row>
    <row r="2" spans="1:251" ht="15" customHeight="1">
      <c r="A2" s="37"/>
      <c r="B2" s="38"/>
      <c r="C2" s="13" t="s">
        <v>1</v>
      </c>
      <c r="D2" s="13" t="s">
        <v>2</v>
      </c>
      <c r="E2" s="13" t="s">
        <v>3</v>
      </c>
      <c r="F2" s="13" t="s">
        <v>4</v>
      </c>
    </row>
    <row r="3" spans="1:251" ht="76.5" customHeight="1">
      <c r="A3" s="44" t="s">
        <v>5</v>
      </c>
      <c r="B3" s="40" t="s">
        <v>6</v>
      </c>
      <c r="C3" s="41" t="s">
        <v>7</v>
      </c>
      <c r="D3" s="41" t="s">
        <v>8</v>
      </c>
      <c r="E3" s="41" t="s">
        <v>9</v>
      </c>
      <c r="F3" s="41" t="s">
        <v>10</v>
      </c>
    </row>
    <row r="4" spans="1:251" s="141" customFormat="1" ht="15" customHeight="1">
      <c r="A4" s="136"/>
      <c r="B4" s="137"/>
      <c r="C4" s="142" t="s">
        <v>11</v>
      </c>
      <c r="D4" s="143" t="s">
        <v>11</v>
      </c>
      <c r="E4" s="143" t="s">
        <v>11</v>
      </c>
      <c r="F4" s="143" t="s">
        <v>11</v>
      </c>
      <c r="G4" s="140"/>
      <c r="H4" s="140"/>
      <c r="I4" s="140"/>
      <c r="J4" s="140"/>
      <c r="K4" s="140"/>
      <c r="L4" s="140"/>
      <c r="M4" s="140"/>
      <c r="N4" s="140"/>
      <c r="O4" s="140"/>
      <c r="P4" s="140"/>
      <c r="Q4" s="140"/>
      <c r="R4" s="140"/>
      <c r="S4" s="140"/>
      <c r="T4" s="140"/>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row>
    <row r="5" spans="1:251" ht="15" customHeight="1">
      <c r="A5" s="24">
        <v>1</v>
      </c>
      <c r="B5" s="21" t="str">
        <f>'Measure Info'!B20</f>
        <v>Hospital Name</v>
      </c>
      <c r="C5" s="24">
        <v>1</v>
      </c>
      <c r="D5" s="24">
        <v>1</v>
      </c>
      <c r="E5" s="24">
        <v>1</v>
      </c>
      <c r="F5" s="24">
        <v>1</v>
      </c>
    </row>
    <row r="6" spans="1:251" ht="15" customHeight="1">
      <c r="A6" s="24">
        <v>2</v>
      </c>
      <c r="B6" s="21" t="str">
        <f>'Measure Info'!B21</f>
        <v>Organization HCO ID</v>
      </c>
      <c r="C6" s="24">
        <v>1</v>
      </c>
      <c r="D6" s="24">
        <v>1</v>
      </c>
      <c r="E6" s="24">
        <v>1</v>
      </c>
      <c r="F6" s="24">
        <v>1</v>
      </c>
    </row>
    <row r="7" spans="1:251" ht="15" customHeight="1">
      <c r="A7" s="24">
        <v>3</v>
      </c>
      <c r="B7" s="21" t="str">
        <f>'Measure Info'!B22</f>
        <v>Medical Record Number</v>
      </c>
      <c r="C7" s="24">
        <v>1</v>
      </c>
      <c r="D7" s="24">
        <v>1</v>
      </c>
      <c r="E7" s="24">
        <v>1</v>
      </c>
      <c r="F7" s="24">
        <v>1</v>
      </c>
    </row>
    <row r="8" spans="1:251" ht="15" customHeight="1">
      <c r="A8" s="24">
        <v>4</v>
      </c>
      <c r="B8" s="21" t="str">
        <f>'Measure Info'!B23</f>
        <v>Encounter ID</v>
      </c>
      <c r="C8" s="24">
        <v>1</v>
      </c>
      <c r="D8" s="24">
        <v>1</v>
      </c>
      <c r="E8" s="24">
        <v>1</v>
      </c>
      <c r="F8" s="24">
        <v>1</v>
      </c>
    </row>
    <row r="9" spans="1:251" ht="15" customHeight="1">
      <c r="A9" s="24">
        <v>5</v>
      </c>
      <c r="B9" s="21" t="str">
        <f>'Measure Info'!B24</f>
        <v>Patient Characteristic Birthdate:  Birth date</v>
      </c>
      <c r="C9" s="24">
        <v>1</v>
      </c>
      <c r="D9" s="24">
        <v>1</v>
      </c>
      <c r="E9" s="24">
        <v>1</v>
      </c>
      <c r="F9" s="24">
        <v>1</v>
      </c>
    </row>
    <row r="10" spans="1:251" ht="15" customHeight="1">
      <c r="A10" s="24">
        <v>6</v>
      </c>
      <c r="B10" s="21" t="str">
        <f>'Measure Info'!B25</f>
        <v>Patient Characteristic:  Sex</v>
      </c>
      <c r="C10" s="24">
        <v>1</v>
      </c>
      <c r="D10" s="24">
        <v>1</v>
      </c>
      <c r="E10" s="24">
        <v>1</v>
      </c>
      <c r="F10" s="24">
        <v>1</v>
      </c>
    </row>
    <row r="11" spans="1:251" ht="15" customHeight="1">
      <c r="A11" s="24">
        <v>7</v>
      </c>
      <c r="B11" s="21" t="str">
        <f>'Measure Info'!B26</f>
        <v>Patient Characteristic: Race</v>
      </c>
      <c r="C11" s="24">
        <v>1</v>
      </c>
      <c r="D11" s="24">
        <v>1</v>
      </c>
      <c r="E11" s="24">
        <v>1</v>
      </c>
      <c r="F11" s="24">
        <v>1</v>
      </c>
    </row>
    <row r="12" spans="1:251" ht="15" customHeight="1">
      <c r="A12" s="24">
        <v>8</v>
      </c>
      <c r="B12" s="21" t="str">
        <f>'Measure Info'!B27</f>
        <v>Patient Characteristic:  Ethnicity</v>
      </c>
      <c r="C12" s="24">
        <v>1</v>
      </c>
      <c r="D12" s="24">
        <v>1</v>
      </c>
      <c r="E12" s="24">
        <v>1</v>
      </c>
      <c r="F12" s="24">
        <v>1</v>
      </c>
    </row>
    <row r="13" spans="1:251" ht="15" customHeight="1">
      <c r="A13" s="24">
        <v>9</v>
      </c>
      <c r="B13" s="21" t="str">
        <f>'Measure Info'!B28</f>
        <v>Patient Characteristic:  Payer</v>
      </c>
      <c r="C13" s="24">
        <v>1</v>
      </c>
      <c r="D13" s="24">
        <v>1</v>
      </c>
      <c r="E13" s="24">
        <v>1</v>
      </c>
      <c r="F13" s="24">
        <v>1</v>
      </c>
    </row>
    <row r="14" spans="1:251" ht="15" customHeight="1">
      <c r="A14" s="24">
        <v>10</v>
      </c>
      <c r="B14" s="21" t="str">
        <f>'Measure Info'!B29</f>
        <v>Encounter, Performed: Encounter Inpatient</v>
      </c>
      <c r="C14" s="24">
        <v>1</v>
      </c>
      <c r="D14" s="24">
        <v>1</v>
      </c>
      <c r="E14" s="24">
        <v>1</v>
      </c>
      <c r="F14" s="24">
        <v>1</v>
      </c>
    </row>
    <row r="15" spans="1:251" ht="15" customHeight="1">
      <c r="A15" s="24">
        <v>11</v>
      </c>
      <c r="B15" s="21" t="str">
        <f>'Measure Info'!B30</f>
        <v>Encounter, Performed: Encounter Inpatient, Relevant Period startTime</v>
      </c>
      <c r="C15" s="24">
        <v>1</v>
      </c>
      <c r="D15" s="24">
        <v>1</v>
      </c>
      <c r="E15" s="24">
        <v>1</v>
      </c>
      <c r="F15" s="24">
        <v>1</v>
      </c>
    </row>
    <row r="16" spans="1:251" ht="15" customHeight="1">
      <c r="A16" s="24">
        <v>12</v>
      </c>
      <c r="B16" s="21" t="str">
        <f>'Measure Info'!B31</f>
        <v>Encounter, Performed: Encounter Inpatient, Relevant Period stopTime</v>
      </c>
      <c r="C16" s="24">
        <v>1</v>
      </c>
      <c r="D16" s="24">
        <v>1</v>
      </c>
      <c r="E16" s="24">
        <v>1</v>
      </c>
      <c r="F16" s="24">
        <v>1</v>
      </c>
    </row>
    <row r="17" spans="1:6" ht="15" customHeight="1">
      <c r="A17" s="24">
        <v>13</v>
      </c>
      <c r="B17" s="21" t="str">
        <f>'Measure Info'!B32</f>
        <v>Encounter, Performed: Emergency Department Visit</v>
      </c>
      <c r="C17" s="24">
        <v>1</v>
      </c>
      <c r="D17" s="24">
        <v>1</v>
      </c>
      <c r="E17" s="24">
        <v>1</v>
      </c>
      <c r="F17" s="24">
        <v>1</v>
      </c>
    </row>
    <row r="18" spans="1:6" ht="15" customHeight="1">
      <c r="A18" s="24">
        <v>14</v>
      </c>
      <c r="B18" s="42" t="str">
        <f>'Measure Info'!B33</f>
        <v>Encounter, Performed: Emergency Department Visit, Relevant Period startTime</v>
      </c>
      <c r="C18" s="74">
        <v>1</v>
      </c>
      <c r="D18" s="74">
        <v>1</v>
      </c>
      <c r="E18" s="74">
        <v>1</v>
      </c>
      <c r="F18" s="74">
        <v>1</v>
      </c>
    </row>
    <row r="19" spans="1:6" ht="15" customHeight="1">
      <c r="A19" s="24">
        <v>15</v>
      </c>
      <c r="B19" s="42" t="str">
        <f>'Measure Info'!B34</f>
        <v>Encounter, Performed: Emergency Department Visit, Relevant Period stopTime</v>
      </c>
      <c r="C19" s="74">
        <v>1</v>
      </c>
      <c r="D19" s="74">
        <v>1</v>
      </c>
      <c r="E19" s="74">
        <v>1</v>
      </c>
      <c r="F19" s="74">
        <v>1</v>
      </c>
    </row>
    <row r="20" spans="1:6" ht="15" customHeight="1">
      <c r="A20" s="24">
        <v>16</v>
      </c>
      <c r="B20" s="42" t="str">
        <f>'Measure Info'!B35</f>
        <v>Encounter, Performed: Observation Services</v>
      </c>
      <c r="C20" s="74">
        <v>1</v>
      </c>
      <c r="D20" s="74">
        <v>1</v>
      </c>
      <c r="E20" s="74">
        <v>1</v>
      </c>
      <c r="F20" s="74">
        <v>1</v>
      </c>
    </row>
    <row r="21" spans="1:6" ht="15" customHeight="1">
      <c r="A21" s="24">
        <v>17</v>
      </c>
      <c r="B21" s="42" t="str">
        <f>'Measure Info'!B36</f>
        <v>Encounter, Performed: Observation Services, Relevant Period startTime</v>
      </c>
      <c r="C21" s="74">
        <v>1</v>
      </c>
      <c r="D21" s="74">
        <v>1</v>
      </c>
      <c r="E21" s="74">
        <v>1</v>
      </c>
      <c r="F21" s="74">
        <v>1</v>
      </c>
    </row>
    <row r="22" spans="1:6" ht="15" customHeight="1">
      <c r="A22" s="24">
        <v>18</v>
      </c>
      <c r="B22" s="42" t="str">
        <f>'Measure Info'!B37</f>
        <v>Encounter, Performed: Observation Services, Relevant Period stopTime</v>
      </c>
      <c r="C22" s="74">
        <v>1</v>
      </c>
      <c r="D22" s="74">
        <v>1</v>
      </c>
      <c r="E22" s="74">
        <v>1</v>
      </c>
      <c r="F22" s="74">
        <v>1</v>
      </c>
    </row>
    <row r="23" spans="1:6" ht="15" customHeight="1">
      <c r="A23" s="24">
        <v>19</v>
      </c>
      <c r="B23" s="42" t="str">
        <f>'Measure Info'!B38</f>
        <v>*Encounter Performed, Admission Source</v>
      </c>
      <c r="C23" s="74">
        <v>1</v>
      </c>
      <c r="D23" s="74">
        <v>1</v>
      </c>
      <c r="E23" s="74">
        <v>1</v>
      </c>
      <c r="F23" s="74">
        <v>1</v>
      </c>
    </row>
    <row r="24" spans="1:6" ht="15" customHeight="1">
      <c r="A24" s="24">
        <v>20</v>
      </c>
      <c r="B24" s="42" t="str">
        <f>'Measure Info'!B39</f>
        <v>Encounter Performed, Discharge Disposition</v>
      </c>
      <c r="C24" s="74">
        <v>1</v>
      </c>
      <c r="D24" s="74">
        <v>1</v>
      </c>
      <c r="E24" s="74">
        <v>1</v>
      </c>
      <c r="F24" s="74">
        <v>1</v>
      </c>
    </row>
    <row r="25" spans="1:6" ht="15" customHeight="1">
      <c r="A25" s="24">
        <v>21</v>
      </c>
      <c r="B25" s="42" t="str">
        <f>'Measure Info'!B40</f>
        <v>Encounter Performed, Facility location ICU</v>
      </c>
      <c r="C25" s="43" t="s">
        <v>13</v>
      </c>
      <c r="D25" s="43" t="s">
        <v>13</v>
      </c>
      <c r="E25" s="43" t="s">
        <v>13</v>
      </c>
      <c r="F25" s="43" t="s">
        <v>13</v>
      </c>
    </row>
    <row r="26" spans="1:6" ht="15" customHeight="1">
      <c r="A26" s="24">
        <v>22</v>
      </c>
      <c r="B26" s="42" t="str">
        <f>'Measure Info'!B41</f>
        <v>Encounter Performed, Facility location ICU, location period startTime</v>
      </c>
      <c r="C26" s="43" t="s">
        <v>13</v>
      </c>
      <c r="D26" s="43" t="s">
        <v>13</v>
      </c>
      <c r="E26" s="43" t="s">
        <v>13</v>
      </c>
      <c r="F26" s="43" t="s">
        <v>13</v>
      </c>
    </row>
    <row r="27" spans="1:6" ht="15" customHeight="1">
      <c r="A27" s="24">
        <v>23</v>
      </c>
      <c r="B27" s="42" t="str">
        <f>'Measure Info'!B42</f>
        <v>Encounter Performed, Facility location ICU, location period stopTime</v>
      </c>
      <c r="C27" s="43" t="s">
        <v>13</v>
      </c>
      <c r="D27" s="43" t="s">
        <v>13</v>
      </c>
      <c r="E27" s="43" t="s">
        <v>13</v>
      </c>
      <c r="F27" s="43" t="s">
        <v>13</v>
      </c>
    </row>
    <row r="28" spans="1:6" ht="15" customHeight="1">
      <c r="A28" s="24">
        <v>24</v>
      </c>
      <c r="B28" s="42" t="str">
        <f>'Measure Info'!B43</f>
        <v>Encounter Performed, Diagnosis</v>
      </c>
      <c r="C28" s="74">
        <v>1</v>
      </c>
      <c r="D28" s="74">
        <v>1</v>
      </c>
      <c r="E28" s="74">
        <v>1</v>
      </c>
      <c r="F28" s="74">
        <v>1</v>
      </c>
    </row>
    <row r="29" spans="1:6" ht="15" customHeight="1">
      <c r="A29" s="24">
        <v>25</v>
      </c>
      <c r="B29" s="42" t="str">
        <f>'Measure Info'!B44</f>
        <v>Encounter Performed, Diagnosis, Present On Admission Indicator</v>
      </c>
      <c r="C29" s="74">
        <v>1</v>
      </c>
      <c r="D29" s="74">
        <v>1</v>
      </c>
      <c r="E29" s="74">
        <v>1</v>
      </c>
      <c r="F29" s="74">
        <v>1</v>
      </c>
    </row>
    <row r="30" spans="1:6" ht="15" customHeight="1">
      <c r="A30" s="24">
        <v>26</v>
      </c>
      <c r="B30" s="42" t="str">
        <f>'Measure Info'!B45</f>
        <v>Procedure, Performed:  Conversion of Cardiac Rhythm</v>
      </c>
      <c r="C30" s="74">
        <v>1</v>
      </c>
      <c r="D30" s="74">
        <v>1</v>
      </c>
      <c r="E30" s="74">
        <v>1</v>
      </c>
      <c r="F30" s="74">
        <v>1</v>
      </c>
    </row>
    <row r="31" spans="1:6" ht="15" customHeight="1">
      <c r="A31" s="24">
        <v>29</v>
      </c>
      <c r="B31" s="42" t="str">
        <f>'Measure Info'!B46</f>
        <v>Procedure, Performed:  Hysterectomy</v>
      </c>
      <c r="C31" s="74">
        <v>1</v>
      </c>
      <c r="D31" s="74">
        <v>1</v>
      </c>
      <c r="E31" s="74">
        <v>1</v>
      </c>
      <c r="F31" s="74">
        <v>1</v>
      </c>
    </row>
    <row r="32" spans="1:6" ht="15" customHeight="1">
      <c r="A32" s="24">
        <v>32</v>
      </c>
      <c r="B32" s="42" t="str">
        <f>'Measure Info'!B47</f>
        <v>Procedure, Performed:  Tracheostomy</v>
      </c>
      <c r="C32" s="43" t="s">
        <v>13</v>
      </c>
      <c r="D32" s="43" t="s">
        <v>13</v>
      </c>
      <c r="E32" s="43" t="s">
        <v>13</v>
      </c>
      <c r="F32" s="43" t="s">
        <v>13</v>
      </c>
    </row>
    <row r="33" spans="1:6" ht="15" customHeight="1">
      <c r="A33" s="24">
        <v>35</v>
      </c>
      <c r="B33" s="42" t="str">
        <f>'Measure Info'!B48</f>
        <v>Procedure, Performed:  Ventilation</v>
      </c>
      <c r="C33" s="74">
        <v>1</v>
      </c>
      <c r="D33" s="74">
        <v>1</v>
      </c>
      <c r="E33" s="74">
        <v>1</v>
      </c>
      <c r="F33" s="74">
        <v>1</v>
      </c>
    </row>
    <row r="34" spans="1:6" ht="15" customHeight="1">
      <c r="A34" s="24">
        <v>38</v>
      </c>
      <c r="B34" s="42" t="str">
        <f>'Measure Info'!B49</f>
        <v>Procedure, Performed:  Delivery Procedures</v>
      </c>
      <c r="C34" s="74">
        <v>1</v>
      </c>
      <c r="D34" s="74">
        <v>1</v>
      </c>
      <c r="E34" s="74">
        <v>1</v>
      </c>
      <c r="F34" s="74">
        <v>1</v>
      </c>
    </row>
    <row r="35" spans="1:6" ht="15" customHeight="1">
      <c r="A35" s="24">
        <v>41</v>
      </c>
      <c r="B35" s="42" t="str">
        <f>'Measure Info'!B50</f>
        <v>Blood Product Transfusion</v>
      </c>
      <c r="C35" s="74">
        <v>1</v>
      </c>
      <c r="D35" s="74">
        <v>1</v>
      </c>
      <c r="E35" s="74">
        <v>1</v>
      </c>
      <c r="F35" s="74">
        <v>1</v>
      </c>
    </row>
    <row r="36" spans="1:6" ht="15" customHeight="1">
      <c r="A36" s="24">
        <v>42</v>
      </c>
      <c r="B36" s="42" t="str">
        <f>'Measure Info'!B51</f>
        <v>Blood Product Transfusion, Relevant Period startTime</v>
      </c>
      <c r="C36" s="74">
        <v>1</v>
      </c>
      <c r="D36" s="74">
        <v>1</v>
      </c>
      <c r="E36" s="74">
        <v>1</v>
      </c>
      <c r="F36" s="74">
        <v>1</v>
      </c>
    </row>
    <row r="37" spans="1:6" ht="15" customHeight="1">
      <c r="A37" s="24">
        <v>43</v>
      </c>
      <c r="B37" s="42" t="str">
        <f>'Measure Info'!B52</f>
        <v>Blood Product Transfusion, Relevant Period stopTime</v>
      </c>
      <c r="C37" s="74">
        <v>1</v>
      </c>
      <c r="D37" s="74">
        <v>1</v>
      </c>
      <c r="E37" s="74">
        <v>1</v>
      </c>
      <c r="F37" s="74">
        <v>1</v>
      </c>
    </row>
    <row r="38" spans="1:6" ht="15" customHeight="1">
      <c r="A38" s="24">
        <v>44</v>
      </c>
      <c r="B38" s="42" t="str">
        <f>'Measure Info'!B53</f>
        <v>Assessment, Performed: Estimated Gestational Age at Delivery, relevantDatetime</v>
      </c>
      <c r="C38" s="74">
        <v>1</v>
      </c>
      <c r="D38" s="74">
        <v>1</v>
      </c>
      <c r="E38" s="74">
        <v>1</v>
      </c>
      <c r="F38" s="74">
        <v>1</v>
      </c>
    </row>
    <row r="39" spans="1:6" ht="15" customHeight="1">
      <c r="A39" s="24">
        <v>45</v>
      </c>
      <c r="B39" s="42" t="str">
        <f>'Measure Info'!B54</f>
        <v>Assessment, Performed: Estimated Gestational Age at Delivery, result</v>
      </c>
      <c r="C39" s="74">
        <v>1</v>
      </c>
      <c r="D39" s="74">
        <v>1</v>
      </c>
      <c r="E39" s="74">
        <v>1</v>
      </c>
      <c r="F39" s="74">
        <v>1</v>
      </c>
    </row>
    <row r="40" spans="1:6" ht="15" customHeight="1">
      <c r="A40" s="24">
        <v>46</v>
      </c>
      <c r="B40" s="42" t="str">
        <f>'Measure Info'!B55</f>
        <v>Assessment, Performed: Delivery date Estimated, relevant Datetime</v>
      </c>
      <c r="C40" s="74">
        <v>1</v>
      </c>
      <c r="D40" s="74">
        <v>1</v>
      </c>
      <c r="E40" s="74">
        <v>1</v>
      </c>
      <c r="F40" s="74">
        <v>1</v>
      </c>
    </row>
    <row r="41" spans="1:6" ht="15" customHeight="1">
      <c r="A41" s="24">
        <v>47</v>
      </c>
      <c r="B41" s="42" t="str">
        <f>'Measure Info'!B56</f>
        <v>Assessment, Performed: Delivery date Estimated, result</v>
      </c>
      <c r="C41" s="74">
        <v>1</v>
      </c>
      <c r="D41" s="74">
        <v>1</v>
      </c>
      <c r="E41" s="74">
        <v>1</v>
      </c>
      <c r="F41" s="74">
        <v>1</v>
      </c>
    </row>
    <row r="42" spans="1:6" ht="15" customHeight="1">
      <c r="A42" s="24">
        <v>48</v>
      </c>
      <c r="B42" s="42" t="str">
        <f>'Measure Info'!B57</f>
        <v>Assessment, Performed: Date and time of obstetric delivery, relevantDatetime</v>
      </c>
      <c r="C42" s="74">
        <v>1</v>
      </c>
      <c r="D42" s="74">
        <v>1</v>
      </c>
      <c r="E42" s="74">
        <v>1</v>
      </c>
      <c r="F42" s="74">
        <v>1</v>
      </c>
    </row>
    <row r="43" spans="1:6" ht="15" customHeight="1">
      <c r="A43" s="24">
        <v>49</v>
      </c>
      <c r="B43" s="42" t="str">
        <f>'Measure Info'!B58</f>
        <v>Assessment, Performed: Date and time of obstetric delivery, result</v>
      </c>
      <c r="C43" s="74">
        <v>1</v>
      </c>
      <c r="D43" s="74">
        <v>1</v>
      </c>
      <c r="E43" s="74">
        <v>1</v>
      </c>
      <c r="F43" s="74">
        <v>1</v>
      </c>
    </row>
    <row r="44" spans="1:6" ht="15" customHeight="1">
      <c r="A44" s="24">
        <v>50</v>
      </c>
      <c r="B44" s="42" t="str">
        <f>'Measure Info'!B59</f>
        <v>Laboratory Test, Performed, Result dateTime Creatinine</v>
      </c>
      <c r="C44" s="74">
        <v>1</v>
      </c>
      <c r="D44" s="74">
        <v>1</v>
      </c>
      <c r="E44" s="74">
        <v>1</v>
      </c>
      <c r="F44" s="74">
        <v>1</v>
      </c>
    </row>
    <row r="45" spans="1:6" ht="15" customHeight="1">
      <c r="A45" s="24">
        <v>51</v>
      </c>
      <c r="B45" s="42" t="str">
        <f>'Measure Info'!B60</f>
        <v>Laboratory Test, Performed, Result Creatinine</v>
      </c>
      <c r="C45" s="74">
        <v>1</v>
      </c>
      <c r="D45" s="74">
        <v>1</v>
      </c>
      <c r="E45" s="74">
        <v>1</v>
      </c>
      <c r="F45" s="74">
        <v>1</v>
      </c>
    </row>
    <row r="46" spans="1:6" ht="15" customHeight="1">
      <c r="A46" s="24">
        <v>54</v>
      </c>
      <c r="B46" s="42" t="str">
        <f>'Measure Info'!B61</f>
        <v>Laboratory Test, Performed, Result dateTime Platelets</v>
      </c>
      <c r="C46" s="74">
        <v>1</v>
      </c>
      <c r="D46" s="74">
        <v>1</v>
      </c>
      <c r="E46" s="74">
        <v>1</v>
      </c>
      <c r="F46" s="74">
        <v>1</v>
      </c>
    </row>
    <row r="47" spans="1:6" ht="15" customHeight="1">
      <c r="A47" s="24">
        <v>55</v>
      </c>
      <c r="B47" s="42" t="str">
        <f>'Measure Info'!B62</f>
        <v>Laboratory Test, Performed, Result Platelets</v>
      </c>
      <c r="C47" s="74">
        <v>1</v>
      </c>
      <c r="D47" s="74">
        <v>1</v>
      </c>
      <c r="E47" s="74">
        <v>1</v>
      </c>
      <c r="F47" s="74">
        <v>1</v>
      </c>
    </row>
    <row r="48" spans="1:6" ht="15" customHeight="1">
      <c r="A48" s="24">
        <v>56</v>
      </c>
      <c r="B48" s="42" t="str">
        <f>'Measure Info'!B63</f>
        <v>*Laboratory Test, Performed, Result dateTime *Hemoglobin</v>
      </c>
      <c r="C48" s="74">
        <v>1</v>
      </c>
      <c r="D48" s="74">
        <v>1</v>
      </c>
      <c r="E48" s="74">
        <v>1</v>
      </c>
      <c r="F48" s="74">
        <v>1</v>
      </c>
    </row>
    <row r="49" spans="1:6" ht="15" customHeight="1">
      <c r="A49" s="24">
        <v>57</v>
      </c>
      <c r="B49" s="42" t="str">
        <f>'Measure Info'!B64</f>
        <v>*Laboratory Test, Performed, Result *Hemoglobin</v>
      </c>
      <c r="C49" s="74">
        <v>1</v>
      </c>
      <c r="D49" s="74">
        <v>1</v>
      </c>
      <c r="E49" s="74">
        <v>1</v>
      </c>
      <c r="F49" s="74">
        <v>1</v>
      </c>
    </row>
    <row r="50" spans="1:6" ht="15" customHeight="1">
      <c r="A50" s="24">
        <v>58</v>
      </c>
      <c r="B50" s="42" t="str">
        <f>'Measure Info'!B65</f>
        <v>*Laboratory Test, Performed, Result dateTime *Hematocrit</v>
      </c>
      <c r="C50" s="74">
        <v>1</v>
      </c>
      <c r="D50" s="74">
        <v>1</v>
      </c>
      <c r="E50" s="74">
        <v>1</v>
      </c>
      <c r="F50" s="74">
        <v>1</v>
      </c>
    </row>
    <row r="51" spans="1:6" ht="15" customHeight="1">
      <c r="A51" s="24">
        <v>59</v>
      </c>
      <c r="B51" s="42" t="str">
        <f>'Measure Info'!B66</f>
        <v>*Laboratory Test, Performed, Result *Hematocrit</v>
      </c>
      <c r="C51" s="74">
        <v>1</v>
      </c>
      <c r="D51" s="74">
        <v>1</v>
      </c>
      <c r="E51" s="74">
        <v>1</v>
      </c>
      <c r="F51" s="74">
        <v>1</v>
      </c>
    </row>
    <row r="52" spans="1:6" ht="15" customHeight="1">
      <c r="A52" s="24">
        <v>60</v>
      </c>
      <c r="B52" s="42" t="str">
        <f>'Measure Info'!B67</f>
        <v>*Laboratory Test, Performed, Result dateTime *White blood cell count (WBC)</v>
      </c>
      <c r="C52" s="74">
        <v>1</v>
      </c>
      <c r="D52" s="74">
        <v>1</v>
      </c>
      <c r="E52" s="74">
        <v>1</v>
      </c>
      <c r="F52" s="74">
        <v>1</v>
      </c>
    </row>
    <row r="53" spans="1:6" ht="15" customHeight="1">
      <c r="A53" s="24">
        <v>61</v>
      </c>
      <c r="B53" s="42" t="str">
        <f>'Measure Info'!B68</f>
        <v>*Laboratory Test, Performed, Result *White blood cell count (WBC)</v>
      </c>
      <c r="C53" s="74">
        <v>1</v>
      </c>
      <c r="D53" s="74">
        <v>1</v>
      </c>
      <c r="E53" s="74">
        <v>1</v>
      </c>
      <c r="F53" s="74">
        <v>1</v>
      </c>
    </row>
    <row r="54" spans="1:6" ht="15" customHeight="1">
      <c r="A54" s="24">
        <v>62</v>
      </c>
      <c r="B54" s="42" t="str">
        <f>'Measure Info'!B69</f>
        <v>*Laboratory Test, Performed, Result dateTime *Bicarbonate</v>
      </c>
      <c r="C54" s="74">
        <v>1</v>
      </c>
      <c r="D54" s="74">
        <v>1</v>
      </c>
      <c r="E54" s="74">
        <v>1</v>
      </c>
      <c r="F54" s="74">
        <v>1</v>
      </c>
    </row>
    <row r="55" spans="1:6" ht="15" customHeight="1">
      <c r="A55" s="24">
        <v>63</v>
      </c>
      <c r="B55" s="42" t="str">
        <f>'Measure Info'!B70</f>
        <v>*Laboratory Test, Performed, Result *Bicarbonate</v>
      </c>
      <c r="C55" s="74">
        <v>1</v>
      </c>
      <c r="D55" s="74">
        <v>1</v>
      </c>
      <c r="E55" s="74">
        <v>1</v>
      </c>
      <c r="F55" s="74">
        <v>1</v>
      </c>
    </row>
    <row r="56" spans="1:6" ht="15" customHeight="1">
      <c r="A56" s="24">
        <v>64</v>
      </c>
      <c r="B56" s="42" t="str">
        <f>'Measure Info'!B71</f>
        <v>*Laboratory Test, Performed, Result dateTime *Glucose</v>
      </c>
      <c r="C56" s="74">
        <v>1</v>
      </c>
      <c r="D56" s="74">
        <v>1</v>
      </c>
      <c r="E56" s="74">
        <v>1</v>
      </c>
      <c r="F56" s="74">
        <v>1</v>
      </c>
    </row>
    <row r="57" spans="1:6" ht="15" customHeight="1">
      <c r="A57" s="24">
        <v>65</v>
      </c>
      <c r="B57" s="42" t="str">
        <f>'Measure Info'!B72</f>
        <v>*Laboratory Test, Performed, Result *Glucose</v>
      </c>
      <c r="C57" s="74">
        <v>1</v>
      </c>
      <c r="D57" s="74">
        <v>1</v>
      </c>
      <c r="E57" s="74">
        <v>1</v>
      </c>
      <c r="F57" s="74">
        <v>1</v>
      </c>
    </row>
    <row r="58" spans="1:6" ht="15" customHeight="1">
      <c r="A58" s="24">
        <v>66</v>
      </c>
      <c r="B58" s="42" t="str">
        <f>'Measure Info'!B73</f>
        <v>*Physical Exam, Performed, Result dateTime *O2 Saturation</v>
      </c>
      <c r="C58" s="74">
        <v>1</v>
      </c>
      <c r="D58" s="74">
        <v>1</v>
      </c>
      <c r="E58" s="74">
        <v>1</v>
      </c>
      <c r="F58" s="74">
        <v>1</v>
      </c>
    </row>
    <row r="59" spans="1:6" ht="15" customHeight="1">
      <c r="A59" s="24">
        <v>67</v>
      </c>
      <c r="B59" s="42" t="str">
        <f>'Measure Info'!B74</f>
        <v>*Physical Exam, Performed, Result  *O2 Saturation</v>
      </c>
      <c r="C59" s="74">
        <v>1</v>
      </c>
      <c r="D59" s="74">
        <v>1</v>
      </c>
      <c r="E59" s="74">
        <v>1</v>
      </c>
      <c r="F59" s="74">
        <v>1</v>
      </c>
    </row>
    <row r="60" spans="1:6" ht="15" customHeight="1">
      <c r="A60" s="24">
        <v>68</v>
      </c>
      <c r="B60" s="42" t="str">
        <f>'Measure Info'!B75</f>
        <v>*Physical Exam, Performed, Result dateTime *Heart rate</v>
      </c>
      <c r="C60" s="74">
        <v>1</v>
      </c>
      <c r="D60" s="74">
        <v>1</v>
      </c>
      <c r="E60" s="74">
        <v>1</v>
      </c>
      <c r="F60" s="74">
        <v>1</v>
      </c>
    </row>
    <row r="61" spans="1:6" ht="15" customHeight="1">
      <c r="A61" s="24">
        <v>69</v>
      </c>
      <c r="B61" s="42" t="str">
        <f>'Measure Info'!B76</f>
        <v>*Physical Exam, Performed, Result *Heart rate</v>
      </c>
      <c r="C61" s="74">
        <v>1</v>
      </c>
      <c r="D61" s="74">
        <v>1</v>
      </c>
      <c r="E61" s="74">
        <v>1</v>
      </c>
      <c r="F61" s="74">
        <v>1</v>
      </c>
    </row>
    <row r="62" spans="1:6" ht="15" customHeight="1">
      <c r="A62" s="24">
        <v>70</v>
      </c>
      <c r="B62" s="42" t="str">
        <f>'Measure Info'!B77</f>
        <v>*Physical Exam, Performed, Result dateTime *Systolic blood pressure</v>
      </c>
      <c r="C62" s="74">
        <v>1</v>
      </c>
      <c r="D62" s="74">
        <v>1</v>
      </c>
      <c r="E62" s="74">
        <v>1</v>
      </c>
      <c r="F62" s="74">
        <v>1</v>
      </c>
    </row>
    <row r="63" spans="1:6" ht="15" customHeight="1">
      <c r="A63" s="24">
        <v>71</v>
      </c>
      <c r="B63" s="42" t="str">
        <f>'Measure Info'!B78</f>
        <v>*Physical Exam, Performed, Result *Systolic blood pressure</v>
      </c>
      <c r="C63" s="74">
        <v>1</v>
      </c>
      <c r="D63" s="74">
        <v>1</v>
      </c>
      <c r="E63" s="74">
        <v>1</v>
      </c>
      <c r="F63" s="74">
        <v>1</v>
      </c>
    </row>
    <row r="64" spans="1:6" ht="15" customHeight="1">
      <c r="A64" s="24">
        <v>72</v>
      </c>
      <c r="B64" s="42" t="str">
        <f>'Measure Info'!B79</f>
        <v>*Physical Exam, Performed, Result dateTime *Respiratory rate</v>
      </c>
      <c r="C64" s="74">
        <v>1</v>
      </c>
      <c r="D64" s="74">
        <v>1</v>
      </c>
      <c r="E64" s="74">
        <v>1</v>
      </c>
      <c r="F64" s="74">
        <v>1</v>
      </c>
    </row>
    <row r="65" spans="1:6" ht="15" customHeight="1">
      <c r="A65" s="24">
        <v>73</v>
      </c>
      <c r="B65" s="42" t="str">
        <f>'Measure Info'!B80</f>
        <v>*Physical Exam, Performed, Result *Respiratory rate</v>
      </c>
      <c r="C65" s="74">
        <v>1</v>
      </c>
      <c r="D65" s="74">
        <v>1</v>
      </c>
      <c r="E65" s="74">
        <v>1</v>
      </c>
      <c r="F65" s="74">
        <v>1</v>
      </c>
    </row>
    <row r="66" spans="1:6" ht="15" customHeight="1">
      <c r="A66" s="24">
        <v>74</v>
      </c>
      <c r="B66" s="42" t="str">
        <f>'Measure Info'!B81</f>
        <v xml:space="preserve">*Physical Exam, Performed, Result dateTime *Temperature </v>
      </c>
      <c r="C66" s="74">
        <v>1</v>
      </c>
      <c r="D66" s="74">
        <v>1</v>
      </c>
      <c r="E66" s="74">
        <v>1</v>
      </c>
      <c r="F66" s="74">
        <v>1</v>
      </c>
    </row>
    <row r="67" spans="1:6" ht="15" customHeight="1">
      <c r="A67" s="24">
        <v>75</v>
      </c>
      <c r="B67" s="42" t="str">
        <f>'Measure Info'!B82</f>
        <v xml:space="preserve">*Physical Exam, Performed, Result *Temperature </v>
      </c>
      <c r="C67" s="74">
        <v>1</v>
      </c>
      <c r="D67" s="74">
        <v>1</v>
      </c>
      <c r="E67" s="74">
        <v>1</v>
      </c>
      <c r="F67" s="74">
        <v>1</v>
      </c>
    </row>
    <row r="68" spans="1:6" ht="15" customHeight="1">
      <c r="A68" s="24">
        <v>76</v>
      </c>
      <c r="B68" s="42" t="s">
        <v>12</v>
      </c>
      <c r="C68" s="42" t="s">
        <v>12</v>
      </c>
      <c r="D68" s="42" t="s">
        <v>12</v>
      </c>
      <c r="E68" s="42" t="s">
        <v>12</v>
      </c>
      <c r="F68" s="42" t="s">
        <v>12</v>
      </c>
    </row>
    <row r="69" spans="1:6" ht="15" customHeight="1">
      <c r="A69" s="23"/>
      <c r="B69" s="42" t="s">
        <v>12</v>
      </c>
      <c r="C69" s="42" t="s">
        <v>12</v>
      </c>
      <c r="D69" s="42" t="s">
        <v>12</v>
      </c>
      <c r="E69" s="42" t="s">
        <v>12</v>
      </c>
      <c r="F69" s="42" t="s">
        <v>12</v>
      </c>
    </row>
    <row r="70" spans="1:6" ht="15" customHeight="1">
      <c r="A70" s="23"/>
      <c r="B70" s="42" t="s">
        <v>12</v>
      </c>
      <c r="C70" s="42" t="s">
        <v>12</v>
      </c>
      <c r="D70" s="42" t="s">
        <v>12</v>
      </c>
      <c r="E70" s="42" t="s">
        <v>12</v>
      </c>
      <c r="F70" s="42" t="s">
        <v>12</v>
      </c>
    </row>
    <row r="71" spans="1:6" ht="15" customHeight="1">
      <c r="A71" s="23"/>
      <c r="B71" s="42" t="s">
        <v>12</v>
      </c>
      <c r="C71" s="42" t="s">
        <v>12</v>
      </c>
      <c r="D71" s="42" t="s">
        <v>12</v>
      </c>
      <c r="E71" s="42" t="s">
        <v>12</v>
      </c>
      <c r="F71" s="42" t="s">
        <v>12</v>
      </c>
    </row>
  </sheetData>
  <pageMargins left="0.25" right="0.25" top="0.75" bottom="0.75" header="0.3" footer="0.3"/>
  <pageSetup scale="54" orientation="portrait" r:id="rId1"/>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'Scorecard 1'!#REF!</xm:f>
          </x14:formula1>
          <xm:sqref>C5:F17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S71"/>
  <sheetViews>
    <sheetView showGridLines="0" zoomScaleNormal="100" workbookViewId="0">
      <selection activeCell="B54" sqref="B54"/>
    </sheetView>
  </sheetViews>
  <sheetFormatPr defaultColWidth="8.85546875" defaultRowHeight="15" customHeight="1"/>
  <cols>
    <col min="1" max="1" width="4.28515625" style="1" customWidth="1"/>
    <col min="2" max="2" width="75.42578125" style="1" bestFit="1" customWidth="1"/>
    <col min="3" max="6" width="22.7109375" style="1" customWidth="1"/>
    <col min="7" max="253" width="8.85546875" style="1" customWidth="1"/>
  </cols>
  <sheetData>
    <row r="1" spans="1:253" ht="15" customHeight="1">
      <c r="A1" s="35" t="s">
        <v>0</v>
      </c>
      <c r="B1" s="36" t="str">
        <f>'Measure Info'!C10</f>
        <v>Meditech</v>
      </c>
      <c r="C1" s="18"/>
      <c r="D1" s="18"/>
      <c r="E1" s="18"/>
      <c r="F1" s="18"/>
    </row>
    <row r="2" spans="1:253" ht="15" customHeight="1">
      <c r="A2" s="37"/>
      <c r="B2" s="38"/>
      <c r="C2" s="13" t="s">
        <v>1</v>
      </c>
      <c r="D2" s="13" t="s">
        <v>2</v>
      </c>
      <c r="E2" s="13" t="s">
        <v>3</v>
      </c>
      <c r="F2" s="13" t="s">
        <v>4</v>
      </c>
    </row>
    <row r="3" spans="1:253" ht="74.25" customHeight="1">
      <c r="A3" s="45" t="s">
        <v>5</v>
      </c>
      <c r="B3" s="46" t="s">
        <v>6</v>
      </c>
      <c r="C3" s="41" t="s">
        <v>7</v>
      </c>
      <c r="D3" s="41" t="s">
        <v>8</v>
      </c>
      <c r="E3" s="41" t="s">
        <v>9</v>
      </c>
      <c r="F3" s="41" t="s">
        <v>10</v>
      </c>
    </row>
    <row r="4" spans="1:253" s="141" customFormat="1" ht="15" customHeight="1">
      <c r="A4" s="144"/>
      <c r="B4" s="145"/>
      <c r="C4" s="143" t="s">
        <v>11</v>
      </c>
      <c r="D4" s="143" t="s">
        <v>11</v>
      </c>
      <c r="E4" s="143" t="s">
        <v>11</v>
      </c>
      <c r="F4" s="143" t="s">
        <v>11</v>
      </c>
      <c r="G4" s="140"/>
      <c r="H4" s="140"/>
      <c r="I4" s="140"/>
      <c r="J4" s="140"/>
      <c r="K4" s="140"/>
      <c r="L4" s="140"/>
      <c r="M4" s="140"/>
      <c r="N4" s="140"/>
      <c r="O4" s="140"/>
      <c r="P4" s="140"/>
      <c r="Q4" s="140"/>
      <c r="R4" s="140"/>
      <c r="S4" s="140"/>
      <c r="T4" s="140"/>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row>
    <row r="5" spans="1:253" ht="15" customHeight="1">
      <c r="A5" s="24">
        <v>1</v>
      </c>
      <c r="B5" s="21" t="str">
        <f>'Measure Info'!B20</f>
        <v>Hospital Name</v>
      </c>
      <c r="C5" s="24">
        <v>1</v>
      </c>
      <c r="D5" s="24">
        <v>1</v>
      </c>
      <c r="E5" s="24">
        <v>1</v>
      </c>
      <c r="F5" s="24">
        <v>1</v>
      </c>
    </row>
    <row r="6" spans="1:253" ht="15" customHeight="1">
      <c r="A6" s="24">
        <v>2</v>
      </c>
      <c r="B6" s="21" t="str">
        <f>'Measure Info'!B21</f>
        <v>Organization HCO ID</v>
      </c>
      <c r="C6" s="24">
        <v>1</v>
      </c>
      <c r="D6" s="24">
        <v>1</v>
      </c>
      <c r="E6" s="24">
        <v>1</v>
      </c>
      <c r="F6" s="24">
        <v>1</v>
      </c>
    </row>
    <row r="7" spans="1:253" ht="15" customHeight="1">
      <c r="A7" s="24">
        <v>3</v>
      </c>
      <c r="B7" s="21" t="str">
        <f>'Measure Info'!B22</f>
        <v>Medical Record Number</v>
      </c>
      <c r="C7" s="24">
        <v>1</v>
      </c>
      <c r="D7" s="24">
        <v>1</v>
      </c>
      <c r="E7" s="24">
        <v>1</v>
      </c>
      <c r="F7" s="24">
        <v>1</v>
      </c>
    </row>
    <row r="8" spans="1:253" ht="15" customHeight="1">
      <c r="A8" s="24">
        <v>4</v>
      </c>
      <c r="B8" s="21" t="str">
        <f>'Measure Info'!B23</f>
        <v>Encounter ID</v>
      </c>
      <c r="C8" s="24">
        <v>1</v>
      </c>
      <c r="D8" s="24">
        <v>1</v>
      </c>
      <c r="E8" s="24">
        <v>1</v>
      </c>
      <c r="F8" s="24">
        <v>1</v>
      </c>
    </row>
    <row r="9" spans="1:253" ht="15" customHeight="1">
      <c r="A9" s="24">
        <v>5</v>
      </c>
      <c r="B9" s="21" t="str">
        <f>'Measure Info'!B24</f>
        <v>Patient Characteristic Birthdate:  Birth date</v>
      </c>
      <c r="C9" s="24">
        <v>1</v>
      </c>
      <c r="D9" s="24">
        <v>1</v>
      </c>
      <c r="E9" s="24">
        <v>1</v>
      </c>
      <c r="F9" s="24">
        <v>1</v>
      </c>
    </row>
    <row r="10" spans="1:253" ht="15" customHeight="1">
      <c r="A10" s="24">
        <v>6</v>
      </c>
      <c r="B10" s="21" t="str">
        <f>'Measure Info'!B25</f>
        <v>Patient Characteristic:  Sex</v>
      </c>
      <c r="C10" s="24">
        <v>1</v>
      </c>
      <c r="D10" s="24">
        <v>1</v>
      </c>
      <c r="E10" s="24">
        <v>1</v>
      </c>
      <c r="F10" s="24">
        <v>1</v>
      </c>
    </row>
    <row r="11" spans="1:253" ht="15" customHeight="1">
      <c r="A11" s="24">
        <v>7</v>
      </c>
      <c r="B11" s="21" t="str">
        <f>'Measure Info'!B26</f>
        <v>Patient Characteristic: Race</v>
      </c>
      <c r="C11" s="24">
        <v>1</v>
      </c>
      <c r="D11" s="24">
        <v>1</v>
      </c>
      <c r="E11" s="24">
        <v>1</v>
      </c>
      <c r="F11" s="24">
        <v>1</v>
      </c>
    </row>
    <row r="12" spans="1:253" ht="15" customHeight="1">
      <c r="A12" s="24">
        <v>8</v>
      </c>
      <c r="B12" s="21" t="str">
        <f>'Measure Info'!B27</f>
        <v>Patient Characteristic:  Ethnicity</v>
      </c>
      <c r="C12" s="24">
        <v>1</v>
      </c>
      <c r="D12" s="24">
        <v>1</v>
      </c>
      <c r="E12" s="24">
        <v>1</v>
      </c>
      <c r="F12" s="24">
        <v>1</v>
      </c>
    </row>
    <row r="13" spans="1:253" ht="15" customHeight="1">
      <c r="A13" s="24">
        <v>9</v>
      </c>
      <c r="B13" s="21" t="str">
        <f>'Measure Info'!B28</f>
        <v>Patient Characteristic:  Payer</v>
      </c>
      <c r="C13" s="24">
        <v>1</v>
      </c>
      <c r="D13" s="24">
        <v>1</v>
      </c>
      <c r="E13" s="24">
        <v>1</v>
      </c>
      <c r="F13" s="24">
        <v>1</v>
      </c>
    </row>
    <row r="14" spans="1:253" ht="15" customHeight="1">
      <c r="A14" s="24">
        <v>10</v>
      </c>
      <c r="B14" s="21" t="str">
        <f>'Measure Info'!B29</f>
        <v>Encounter, Performed: Encounter Inpatient</v>
      </c>
      <c r="C14" s="24">
        <v>1</v>
      </c>
      <c r="D14" s="24">
        <v>1</v>
      </c>
      <c r="E14" s="24">
        <v>1</v>
      </c>
      <c r="F14" s="24">
        <v>1</v>
      </c>
    </row>
    <row r="15" spans="1:253" ht="15" customHeight="1">
      <c r="A15" s="24">
        <v>11</v>
      </c>
      <c r="B15" s="21" t="str">
        <f>'Measure Info'!B30</f>
        <v>Encounter, Performed: Encounter Inpatient, Relevant Period startTime</v>
      </c>
      <c r="C15" s="24">
        <v>1</v>
      </c>
      <c r="D15" s="24">
        <v>1</v>
      </c>
      <c r="E15" s="24">
        <v>1</v>
      </c>
      <c r="F15" s="24">
        <v>1</v>
      </c>
    </row>
    <row r="16" spans="1:253" ht="15" customHeight="1">
      <c r="A16" s="24">
        <v>12</v>
      </c>
      <c r="B16" s="21" t="str">
        <f>'Measure Info'!B31</f>
        <v>Encounter, Performed: Encounter Inpatient, Relevant Period stopTime</v>
      </c>
      <c r="C16" s="24">
        <v>1</v>
      </c>
      <c r="D16" s="24">
        <v>1</v>
      </c>
      <c r="E16" s="24">
        <v>1</v>
      </c>
      <c r="F16" s="24">
        <v>1</v>
      </c>
    </row>
    <row r="17" spans="1:6" ht="15" customHeight="1">
      <c r="A17" s="24">
        <v>13</v>
      </c>
      <c r="B17" s="21" t="str">
        <f>'Measure Info'!B32</f>
        <v>Encounter, Performed: Emergency Department Visit</v>
      </c>
      <c r="C17" s="24">
        <v>1</v>
      </c>
      <c r="D17" s="24">
        <v>1</v>
      </c>
      <c r="E17" s="24">
        <v>1</v>
      </c>
      <c r="F17" s="24">
        <v>1</v>
      </c>
    </row>
    <row r="18" spans="1:6" ht="15" customHeight="1">
      <c r="A18" s="24">
        <v>14</v>
      </c>
      <c r="B18" s="42" t="str">
        <f>'Measure Info'!B33</f>
        <v>Encounter, Performed: Emergency Department Visit, Relevant Period startTime</v>
      </c>
      <c r="C18" s="74">
        <v>1</v>
      </c>
      <c r="D18" s="74">
        <v>1</v>
      </c>
      <c r="E18" s="74">
        <v>1</v>
      </c>
      <c r="F18" s="74">
        <v>1</v>
      </c>
    </row>
    <row r="19" spans="1:6" ht="15" customHeight="1">
      <c r="A19" s="24">
        <v>15</v>
      </c>
      <c r="B19" s="42" t="str">
        <f>'Measure Info'!B34</f>
        <v>Encounter, Performed: Emergency Department Visit, Relevant Period stopTime</v>
      </c>
      <c r="C19" s="74">
        <v>1</v>
      </c>
      <c r="D19" s="74">
        <v>1</v>
      </c>
      <c r="E19" s="74">
        <v>1</v>
      </c>
      <c r="F19" s="74">
        <v>1</v>
      </c>
    </row>
    <row r="20" spans="1:6" ht="15" customHeight="1">
      <c r="A20" s="24">
        <v>16</v>
      </c>
      <c r="B20" s="42" t="str">
        <f>'Measure Info'!B35</f>
        <v>Encounter, Performed: Observation Services</v>
      </c>
      <c r="C20" s="74">
        <v>1</v>
      </c>
      <c r="D20" s="74">
        <v>1</v>
      </c>
      <c r="E20" s="74">
        <v>1</v>
      </c>
      <c r="F20" s="74">
        <v>1</v>
      </c>
    </row>
    <row r="21" spans="1:6" ht="15" customHeight="1">
      <c r="A21" s="24">
        <v>17</v>
      </c>
      <c r="B21" s="42" t="str">
        <f>'Measure Info'!B36</f>
        <v>Encounter, Performed: Observation Services, Relevant Period startTime</v>
      </c>
      <c r="C21" s="74">
        <v>1</v>
      </c>
      <c r="D21" s="74">
        <v>1</v>
      </c>
      <c r="E21" s="74">
        <v>1</v>
      </c>
      <c r="F21" s="74">
        <v>1</v>
      </c>
    </row>
    <row r="22" spans="1:6" ht="15" customHeight="1">
      <c r="A22" s="24">
        <v>18</v>
      </c>
      <c r="B22" s="42" t="str">
        <f>'Measure Info'!B37</f>
        <v>Encounter, Performed: Observation Services, Relevant Period stopTime</v>
      </c>
      <c r="C22" s="74">
        <v>1</v>
      </c>
      <c r="D22" s="74">
        <v>1</v>
      </c>
      <c r="E22" s="74">
        <v>1</v>
      </c>
      <c r="F22" s="74">
        <v>1</v>
      </c>
    </row>
    <row r="23" spans="1:6" ht="15" customHeight="1">
      <c r="A23" s="24">
        <v>19</v>
      </c>
      <c r="B23" s="42" t="str">
        <f>'Measure Info'!B38</f>
        <v>*Encounter Performed, Admission Source</v>
      </c>
      <c r="C23" s="74">
        <v>1</v>
      </c>
      <c r="D23" s="74">
        <v>1</v>
      </c>
      <c r="E23" s="74">
        <v>1</v>
      </c>
      <c r="F23" s="74">
        <v>1</v>
      </c>
    </row>
    <row r="24" spans="1:6" ht="15" customHeight="1">
      <c r="A24" s="24">
        <v>20</v>
      </c>
      <c r="B24" s="42" t="str">
        <f>'Measure Info'!B39</f>
        <v>Encounter Performed, Discharge Disposition</v>
      </c>
      <c r="C24" s="74">
        <v>1</v>
      </c>
      <c r="D24" s="74">
        <v>1</v>
      </c>
      <c r="E24" s="74">
        <v>1</v>
      </c>
      <c r="F24" s="74">
        <v>1</v>
      </c>
    </row>
    <row r="25" spans="1:6" ht="15" customHeight="1">
      <c r="A25" s="24">
        <v>21</v>
      </c>
      <c r="B25" s="42" t="str">
        <f>'Measure Info'!B40</f>
        <v>Encounter Performed, Facility location ICU</v>
      </c>
      <c r="C25" s="74">
        <v>1</v>
      </c>
      <c r="D25" s="74">
        <v>1</v>
      </c>
      <c r="E25" s="74">
        <v>1</v>
      </c>
      <c r="F25" s="74">
        <v>1</v>
      </c>
    </row>
    <row r="26" spans="1:6" ht="15" customHeight="1">
      <c r="A26" s="24">
        <v>22</v>
      </c>
      <c r="B26" s="42" t="str">
        <f>'Measure Info'!B41</f>
        <v>Encounter Performed, Facility location ICU, location period startTime</v>
      </c>
      <c r="C26" s="74">
        <v>1</v>
      </c>
      <c r="D26" s="74">
        <v>1</v>
      </c>
      <c r="E26" s="74">
        <v>1</v>
      </c>
      <c r="F26" s="74">
        <v>1</v>
      </c>
    </row>
    <row r="27" spans="1:6" ht="15" customHeight="1">
      <c r="A27" s="24">
        <v>23</v>
      </c>
      <c r="B27" s="42" t="str">
        <f>'Measure Info'!B42</f>
        <v>Encounter Performed, Facility location ICU, location period stopTime</v>
      </c>
      <c r="C27" s="74">
        <v>1</v>
      </c>
      <c r="D27" s="74">
        <v>1</v>
      </c>
      <c r="E27" s="74">
        <v>1</v>
      </c>
      <c r="F27" s="74">
        <v>1</v>
      </c>
    </row>
    <row r="28" spans="1:6" ht="15" customHeight="1">
      <c r="A28" s="24">
        <v>24</v>
      </c>
      <c r="B28" s="42" t="str">
        <f>'Measure Info'!B43</f>
        <v>Encounter Performed, Diagnosis</v>
      </c>
      <c r="C28" s="74">
        <v>1</v>
      </c>
      <c r="D28" s="74">
        <v>1</v>
      </c>
      <c r="E28" s="74">
        <v>1</v>
      </c>
      <c r="F28" s="74">
        <v>1</v>
      </c>
    </row>
    <row r="29" spans="1:6" ht="15" customHeight="1">
      <c r="A29" s="24">
        <v>25</v>
      </c>
      <c r="B29" s="42" t="str">
        <f>'Measure Info'!B44</f>
        <v>Encounter Performed, Diagnosis, Present On Admission Indicator</v>
      </c>
      <c r="C29" s="74">
        <v>1</v>
      </c>
      <c r="D29" s="74">
        <v>1</v>
      </c>
      <c r="E29" s="74">
        <v>1</v>
      </c>
      <c r="F29" s="74">
        <v>1</v>
      </c>
    </row>
    <row r="30" spans="1:6" ht="15" customHeight="1">
      <c r="A30" s="24">
        <v>26</v>
      </c>
      <c r="B30" s="42" t="str">
        <f>'Measure Info'!B45</f>
        <v>Procedure, Performed:  Conversion of Cardiac Rhythm</v>
      </c>
      <c r="C30" s="74">
        <v>1</v>
      </c>
      <c r="D30" s="74">
        <v>1</v>
      </c>
      <c r="E30" s="74">
        <v>1</v>
      </c>
      <c r="F30" s="74">
        <v>1</v>
      </c>
    </row>
    <row r="31" spans="1:6" ht="15" customHeight="1">
      <c r="A31" s="24">
        <v>29</v>
      </c>
      <c r="B31" s="42" t="str">
        <f>'Measure Info'!B46</f>
        <v>Procedure, Performed:  Hysterectomy</v>
      </c>
      <c r="C31" s="74">
        <v>1</v>
      </c>
      <c r="D31" s="74">
        <v>1</v>
      </c>
      <c r="E31" s="74">
        <v>1</v>
      </c>
      <c r="F31" s="74">
        <v>1</v>
      </c>
    </row>
    <row r="32" spans="1:6" ht="15" customHeight="1">
      <c r="A32" s="24">
        <v>32</v>
      </c>
      <c r="B32" s="42" t="str">
        <f>'Measure Info'!B47</f>
        <v>Procedure, Performed:  Tracheostomy</v>
      </c>
      <c r="C32" s="74">
        <v>1</v>
      </c>
      <c r="D32" s="74">
        <v>1</v>
      </c>
      <c r="E32" s="74">
        <v>1</v>
      </c>
      <c r="F32" s="74">
        <v>1</v>
      </c>
    </row>
    <row r="33" spans="1:6" ht="15" customHeight="1">
      <c r="A33" s="24">
        <v>35</v>
      </c>
      <c r="B33" s="42" t="str">
        <f>'Measure Info'!B48</f>
        <v>Procedure, Performed:  Ventilation</v>
      </c>
      <c r="C33" s="74">
        <v>1</v>
      </c>
      <c r="D33" s="74">
        <v>1</v>
      </c>
      <c r="E33" s="74">
        <v>1</v>
      </c>
      <c r="F33" s="74">
        <v>1</v>
      </c>
    </row>
    <row r="34" spans="1:6" ht="15" customHeight="1">
      <c r="A34" s="24">
        <v>38</v>
      </c>
      <c r="B34" s="42" t="str">
        <f>'Measure Info'!B49</f>
        <v>Procedure, Performed:  Delivery Procedures</v>
      </c>
      <c r="C34" s="74">
        <v>1</v>
      </c>
      <c r="D34" s="74">
        <v>1</v>
      </c>
      <c r="E34" s="74">
        <v>1</v>
      </c>
      <c r="F34" s="74">
        <v>1</v>
      </c>
    </row>
    <row r="35" spans="1:6" ht="15" customHeight="1">
      <c r="A35" s="24">
        <v>41</v>
      </c>
      <c r="B35" s="42" t="str">
        <f>'Measure Info'!B50</f>
        <v>Blood Product Transfusion</v>
      </c>
      <c r="C35" s="74">
        <v>1</v>
      </c>
      <c r="D35" s="74">
        <v>1</v>
      </c>
      <c r="E35" s="74">
        <v>1</v>
      </c>
      <c r="F35" s="74">
        <v>1</v>
      </c>
    </row>
    <row r="36" spans="1:6" ht="15" customHeight="1">
      <c r="A36" s="24">
        <v>42</v>
      </c>
      <c r="B36" s="42" t="str">
        <f>'Measure Info'!B51</f>
        <v>Blood Product Transfusion, Relevant Period startTime</v>
      </c>
      <c r="C36" s="74">
        <v>1</v>
      </c>
      <c r="D36" s="74">
        <v>1</v>
      </c>
      <c r="E36" s="74">
        <v>1</v>
      </c>
      <c r="F36" s="74">
        <v>1</v>
      </c>
    </row>
    <row r="37" spans="1:6" ht="15" customHeight="1">
      <c r="A37" s="24">
        <v>43</v>
      </c>
      <c r="B37" s="42" t="str">
        <f>'Measure Info'!B52</f>
        <v>Blood Product Transfusion, Relevant Period stopTime</v>
      </c>
      <c r="C37" s="74">
        <v>1</v>
      </c>
      <c r="D37" s="74">
        <v>1</v>
      </c>
      <c r="E37" s="74">
        <v>1</v>
      </c>
      <c r="F37" s="74">
        <v>1</v>
      </c>
    </row>
    <row r="38" spans="1:6" ht="15" customHeight="1">
      <c r="A38" s="24">
        <v>44</v>
      </c>
      <c r="B38" s="42" t="str">
        <f>'Measure Info'!B53</f>
        <v>Assessment, Performed: Estimated Gestational Age at Delivery, relevantDatetime</v>
      </c>
      <c r="C38" s="74">
        <v>1</v>
      </c>
      <c r="D38" s="74">
        <v>1</v>
      </c>
      <c r="E38" s="74">
        <v>1</v>
      </c>
      <c r="F38" s="74">
        <v>1</v>
      </c>
    </row>
    <row r="39" spans="1:6" ht="15" customHeight="1">
      <c r="A39" s="24">
        <v>45</v>
      </c>
      <c r="B39" s="42" t="str">
        <f>'Measure Info'!B54</f>
        <v>Assessment, Performed: Estimated Gestational Age at Delivery, result</v>
      </c>
      <c r="C39" s="74">
        <v>1</v>
      </c>
      <c r="D39" s="74">
        <v>1</v>
      </c>
      <c r="E39" s="74">
        <v>1</v>
      </c>
      <c r="F39" s="74">
        <v>1</v>
      </c>
    </row>
    <row r="40" spans="1:6" ht="15" customHeight="1">
      <c r="A40" s="24">
        <v>46</v>
      </c>
      <c r="B40" s="42" t="str">
        <f>'Measure Info'!B55</f>
        <v>Assessment, Performed: Delivery date Estimated, relevant Datetime</v>
      </c>
      <c r="C40" s="74">
        <v>1</v>
      </c>
      <c r="D40" s="74">
        <v>1</v>
      </c>
      <c r="E40" s="74">
        <v>1</v>
      </c>
      <c r="F40" s="74">
        <v>1</v>
      </c>
    </row>
    <row r="41" spans="1:6" ht="15" customHeight="1">
      <c r="A41" s="24">
        <v>47</v>
      </c>
      <c r="B41" s="42" t="str">
        <f>'Measure Info'!B56</f>
        <v>Assessment, Performed: Delivery date Estimated, result</v>
      </c>
      <c r="C41" s="74">
        <v>1</v>
      </c>
      <c r="D41" s="74">
        <v>1</v>
      </c>
      <c r="E41" s="74">
        <v>1</v>
      </c>
      <c r="F41" s="74">
        <v>1</v>
      </c>
    </row>
    <row r="42" spans="1:6" ht="15" customHeight="1">
      <c r="A42" s="24">
        <v>48</v>
      </c>
      <c r="B42" s="42" t="str">
        <f>'Measure Info'!B57</f>
        <v>Assessment, Performed: Date and time of obstetric delivery, relevantDatetime</v>
      </c>
      <c r="C42" s="74">
        <v>1</v>
      </c>
      <c r="D42" s="74">
        <v>1</v>
      </c>
      <c r="E42" s="74">
        <v>1</v>
      </c>
      <c r="F42" s="74">
        <v>1</v>
      </c>
    </row>
    <row r="43" spans="1:6" ht="15" customHeight="1">
      <c r="A43" s="24">
        <v>49</v>
      </c>
      <c r="B43" s="42" t="str">
        <f>'Measure Info'!B58</f>
        <v>Assessment, Performed: Date and time of obstetric delivery, result</v>
      </c>
      <c r="C43" s="74">
        <v>1</v>
      </c>
      <c r="D43" s="74">
        <v>1</v>
      </c>
      <c r="E43" s="74">
        <v>1</v>
      </c>
      <c r="F43" s="74">
        <v>1</v>
      </c>
    </row>
    <row r="44" spans="1:6" ht="15" customHeight="1">
      <c r="A44" s="24">
        <v>50</v>
      </c>
      <c r="B44" s="42" t="str">
        <f>'Measure Info'!B59</f>
        <v>Laboratory Test, Performed, Result dateTime Creatinine</v>
      </c>
      <c r="C44" s="74">
        <v>1</v>
      </c>
      <c r="D44" s="74">
        <v>1</v>
      </c>
      <c r="E44" s="74">
        <v>1</v>
      </c>
      <c r="F44" s="74">
        <v>1</v>
      </c>
    </row>
    <row r="45" spans="1:6" ht="15" customHeight="1">
      <c r="A45" s="24">
        <v>51</v>
      </c>
      <c r="B45" s="42" t="str">
        <f>'Measure Info'!B60</f>
        <v>Laboratory Test, Performed, Result Creatinine</v>
      </c>
      <c r="C45" s="74">
        <v>1</v>
      </c>
      <c r="D45" s="74">
        <v>1</v>
      </c>
      <c r="E45" s="74">
        <v>1</v>
      </c>
      <c r="F45" s="74">
        <v>1</v>
      </c>
    </row>
    <row r="46" spans="1:6" ht="15" customHeight="1">
      <c r="A46" s="24">
        <v>54</v>
      </c>
      <c r="B46" s="42" t="str">
        <f>'Measure Info'!B61</f>
        <v>Laboratory Test, Performed, Result dateTime Platelets</v>
      </c>
      <c r="C46" s="74">
        <v>1</v>
      </c>
      <c r="D46" s="74">
        <v>1</v>
      </c>
      <c r="E46" s="74">
        <v>1</v>
      </c>
      <c r="F46" s="74">
        <v>1</v>
      </c>
    </row>
    <row r="47" spans="1:6" ht="15" customHeight="1">
      <c r="A47" s="24">
        <v>55</v>
      </c>
      <c r="B47" s="42" t="str">
        <f>'Measure Info'!B62</f>
        <v>Laboratory Test, Performed, Result Platelets</v>
      </c>
      <c r="C47" s="74">
        <v>1</v>
      </c>
      <c r="D47" s="74">
        <v>1</v>
      </c>
      <c r="E47" s="74">
        <v>1</v>
      </c>
      <c r="F47" s="74">
        <v>1</v>
      </c>
    </row>
    <row r="48" spans="1:6" ht="15" customHeight="1">
      <c r="A48" s="24">
        <v>56</v>
      </c>
      <c r="B48" s="42" t="str">
        <f>'Measure Info'!B63</f>
        <v>*Laboratory Test, Performed, Result dateTime *Hemoglobin</v>
      </c>
      <c r="C48" s="74">
        <v>1</v>
      </c>
      <c r="D48" s="74">
        <v>1</v>
      </c>
      <c r="E48" s="74">
        <v>1</v>
      </c>
      <c r="F48" s="74">
        <v>1</v>
      </c>
    </row>
    <row r="49" spans="1:6" ht="15" customHeight="1">
      <c r="A49" s="24">
        <v>57</v>
      </c>
      <c r="B49" s="42" t="str">
        <f>'Measure Info'!B64</f>
        <v>*Laboratory Test, Performed, Result *Hemoglobin</v>
      </c>
      <c r="C49" s="74">
        <v>1</v>
      </c>
      <c r="D49" s="74">
        <v>1</v>
      </c>
      <c r="E49" s="74">
        <v>1</v>
      </c>
      <c r="F49" s="74">
        <v>1</v>
      </c>
    </row>
    <row r="50" spans="1:6" ht="15" customHeight="1">
      <c r="A50" s="24">
        <v>58</v>
      </c>
      <c r="B50" s="42" t="str">
        <f>'Measure Info'!B65</f>
        <v>*Laboratory Test, Performed, Result dateTime *Hematocrit</v>
      </c>
      <c r="C50" s="74">
        <v>1</v>
      </c>
      <c r="D50" s="74">
        <v>1</v>
      </c>
      <c r="E50" s="74">
        <v>1</v>
      </c>
      <c r="F50" s="74">
        <v>1</v>
      </c>
    </row>
    <row r="51" spans="1:6" ht="15" customHeight="1">
      <c r="A51" s="24">
        <v>59</v>
      </c>
      <c r="B51" s="42" t="str">
        <f>'Measure Info'!B66</f>
        <v>*Laboratory Test, Performed, Result *Hematocrit</v>
      </c>
      <c r="C51" s="74">
        <v>1</v>
      </c>
      <c r="D51" s="74">
        <v>1</v>
      </c>
      <c r="E51" s="74">
        <v>1</v>
      </c>
      <c r="F51" s="74">
        <v>1</v>
      </c>
    </row>
    <row r="52" spans="1:6" ht="15" customHeight="1">
      <c r="A52" s="24">
        <v>60</v>
      </c>
      <c r="B52" s="42" t="str">
        <f>'Measure Info'!B67</f>
        <v>*Laboratory Test, Performed, Result dateTime *White blood cell count (WBC)</v>
      </c>
      <c r="C52" s="74">
        <v>1</v>
      </c>
      <c r="D52" s="74">
        <v>1</v>
      </c>
      <c r="E52" s="74">
        <v>1</v>
      </c>
      <c r="F52" s="74">
        <v>1</v>
      </c>
    </row>
    <row r="53" spans="1:6" ht="15" customHeight="1">
      <c r="A53" s="24">
        <v>61</v>
      </c>
      <c r="B53" s="42" t="str">
        <f>'Measure Info'!B68</f>
        <v>*Laboratory Test, Performed, Result *White blood cell count (WBC)</v>
      </c>
      <c r="C53" s="74">
        <v>1</v>
      </c>
      <c r="D53" s="74">
        <v>1</v>
      </c>
      <c r="E53" s="74">
        <v>1</v>
      </c>
      <c r="F53" s="74">
        <v>1</v>
      </c>
    </row>
    <row r="54" spans="1:6" ht="15" customHeight="1">
      <c r="A54" s="24">
        <v>62</v>
      </c>
      <c r="B54" s="42" t="str">
        <f>'Measure Info'!B69</f>
        <v>*Laboratory Test, Performed, Result dateTime *Bicarbonate</v>
      </c>
      <c r="C54" s="74">
        <v>1</v>
      </c>
      <c r="D54" s="74">
        <v>1</v>
      </c>
      <c r="E54" s="74">
        <v>1</v>
      </c>
      <c r="F54" s="74">
        <v>1</v>
      </c>
    </row>
    <row r="55" spans="1:6" ht="15" customHeight="1">
      <c r="A55" s="24">
        <v>63</v>
      </c>
      <c r="B55" s="42" t="str">
        <f>'Measure Info'!B70</f>
        <v>*Laboratory Test, Performed, Result *Bicarbonate</v>
      </c>
      <c r="C55" s="74">
        <v>1</v>
      </c>
      <c r="D55" s="74">
        <v>1</v>
      </c>
      <c r="E55" s="74">
        <v>1</v>
      </c>
      <c r="F55" s="74">
        <v>1</v>
      </c>
    </row>
    <row r="56" spans="1:6" ht="15" customHeight="1">
      <c r="A56" s="24">
        <v>64</v>
      </c>
      <c r="B56" s="42" t="str">
        <f>'Measure Info'!B71</f>
        <v>*Laboratory Test, Performed, Result dateTime *Glucose</v>
      </c>
      <c r="C56" s="74">
        <v>1</v>
      </c>
      <c r="D56" s="74">
        <v>1</v>
      </c>
      <c r="E56" s="74">
        <v>1</v>
      </c>
      <c r="F56" s="74">
        <v>1</v>
      </c>
    </row>
    <row r="57" spans="1:6" ht="15" customHeight="1">
      <c r="A57" s="24">
        <v>65</v>
      </c>
      <c r="B57" s="42" t="str">
        <f>'Measure Info'!B72</f>
        <v>*Laboratory Test, Performed, Result *Glucose</v>
      </c>
      <c r="C57" s="74">
        <v>1</v>
      </c>
      <c r="D57" s="74">
        <v>1</v>
      </c>
      <c r="E57" s="74">
        <v>1</v>
      </c>
      <c r="F57" s="74">
        <v>1</v>
      </c>
    </row>
    <row r="58" spans="1:6" ht="15" customHeight="1">
      <c r="A58" s="24">
        <v>66</v>
      </c>
      <c r="B58" s="42" t="str">
        <f>'Measure Info'!B73</f>
        <v>*Physical Exam, Performed, Result dateTime *O2 Saturation</v>
      </c>
      <c r="C58" s="74">
        <v>1</v>
      </c>
      <c r="D58" s="74">
        <v>1</v>
      </c>
      <c r="E58" s="74">
        <v>1</v>
      </c>
      <c r="F58" s="74">
        <v>1</v>
      </c>
    </row>
    <row r="59" spans="1:6" ht="15" customHeight="1">
      <c r="A59" s="24">
        <v>67</v>
      </c>
      <c r="B59" s="42" t="str">
        <f>'Measure Info'!B74</f>
        <v>*Physical Exam, Performed, Result  *O2 Saturation</v>
      </c>
      <c r="C59" s="74">
        <v>1</v>
      </c>
      <c r="D59" s="74">
        <v>1</v>
      </c>
      <c r="E59" s="74">
        <v>1</v>
      </c>
      <c r="F59" s="74">
        <v>1</v>
      </c>
    </row>
    <row r="60" spans="1:6" ht="15" customHeight="1">
      <c r="A60" s="24">
        <v>68</v>
      </c>
      <c r="B60" s="42" t="str">
        <f>'Measure Info'!B75</f>
        <v>*Physical Exam, Performed, Result dateTime *Heart rate</v>
      </c>
      <c r="C60" s="74">
        <v>1</v>
      </c>
      <c r="D60" s="74">
        <v>1</v>
      </c>
      <c r="E60" s="74">
        <v>1</v>
      </c>
      <c r="F60" s="74">
        <v>1</v>
      </c>
    </row>
    <row r="61" spans="1:6" ht="15" customHeight="1">
      <c r="A61" s="24">
        <v>69</v>
      </c>
      <c r="B61" s="42" t="str">
        <f>'Measure Info'!B76</f>
        <v>*Physical Exam, Performed, Result *Heart rate</v>
      </c>
      <c r="C61" s="74">
        <v>1</v>
      </c>
      <c r="D61" s="74">
        <v>1</v>
      </c>
      <c r="E61" s="74">
        <v>1</v>
      </c>
      <c r="F61" s="74">
        <v>1</v>
      </c>
    </row>
    <row r="62" spans="1:6" ht="15" customHeight="1">
      <c r="A62" s="24">
        <v>70</v>
      </c>
      <c r="B62" s="42" t="str">
        <f>'Measure Info'!B77</f>
        <v>*Physical Exam, Performed, Result dateTime *Systolic blood pressure</v>
      </c>
      <c r="C62" s="74">
        <v>1</v>
      </c>
      <c r="D62" s="74">
        <v>1</v>
      </c>
      <c r="E62" s="74">
        <v>1</v>
      </c>
      <c r="F62" s="74">
        <v>1</v>
      </c>
    </row>
    <row r="63" spans="1:6" ht="15" customHeight="1">
      <c r="A63" s="24">
        <v>71</v>
      </c>
      <c r="B63" s="42" t="str">
        <f>'Measure Info'!B78</f>
        <v>*Physical Exam, Performed, Result *Systolic blood pressure</v>
      </c>
      <c r="C63" s="74">
        <v>1</v>
      </c>
      <c r="D63" s="74">
        <v>1</v>
      </c>
      <c r="E63" s="74">
        <v>1</v>
      </c>
      <c r="F63" s="74">
        <v>1</v>
      </c>
    </row>
    <row r="64" spans="1:6" ht="15" customHeight="1">
      <c r="A64" s="24">
        <v>72</v>
      </c>
      <c r="B64" s="42" t="str">
        <f>'Measure Info'!B79</f>
        <v>*Physical Exam, Performed, Result dateTime *Respiratory rate</v>
      </c>
      <c r="C64" s="74">
        <v>1</v>
      </c>
      <c r="D64" s="74">
        <v>1</v>
      </c>
      <c r="E64" s="74">
        <v>1</v>
      </c>
      <c r="F64" s="74">
        <v>1</v>
      </c>
    </row>
    <row r="65" spans="1:6" ht="15" customHeight="1">
      <c r="A65" s="24">
        <v>73</v>
      </c>
      <c r="B65" s="42" t="str">
        <f>'Measure Info'!B80</f>
        <v>*Physical Exam, Performed, Result *Respiratory rate</v>
      </c>
      <c r="C65" s="74">
        <v>1</v>
      </c>
      <c r="D65" s="74">
        <v>1</v>
      </c>
      <c r="E65" s="74">
        <v>1</v>
      </c>
      <c r="F65" s="74">
        <v>1</v>
      </c>
    </row>
    <row r="66" spans="1:6" ht="15" customHeight="1">
      <c r="A66" s="24">
        <v>74</v>
      </c>
      <c r="B66" s="42" t="str">
        <f>'Measure Info'!B81</f>
        <v xml:space="preserve">*Physical Exam, Performed, Result dateTime *Temperature </v>
      </c>
      <c r="C66" s="74">
        <v>1</v>
      </c>
      <c r="D66" s="74">
        <v>1</v>
      </c>
      <c r="E66" s="74">
        <v>1</v>
      </c>
      <c r="F66" s="74">
        <v>1</v>
      </c>
    </row>
    <row r="67" spans="1:6" ht="15" customHeight="1">
      <c r="A67" s="24">
        <v>75</v>
      </c>
      <c r="B67" s="42" t="str">
        <f>'Measure Info'!B82</f>
        <v xml:space="preserve">*Physical Exam, Performed, Result *Temperature </v>
      </c>
      <c r="C67" s="74">
        <v>1</v>
      </c>
      <c r="D67" s="74">
        <v>1</v>
      </c>
      <c r="E67" s="74">
        <v>1</v>
      </c>
      <c r="F67" s="74">
        <v>1</v>
      </c>
    </row>
    <row r="68" spans="1:6" ht="15" customHeight="1">
      <c r="A68" s="23"/>
      <c r="B68" s="42" t="s">
        <v>12</v>
      </c>
      <c r="C68" s="42" t="s">
        <v>12</v>
      </c>
      <c r="D68" s="42" t="s">
        <v>12</v>
      </c>
      <c r="E68" s="42" t="s">
        <v>12</v>
      </c>
      <c r="F68" s="42" t="s">
        <v>12</v>
      </c>
    </row>
    <row r="69" spans="1:6" ht="15" customHeight="1">
      <c r="A69" s="23"/>
      <c r="B69" s="42" t="s">
        <v>12</v>
      </c>
      <c r="C69" s="42" t="s">
        <v>12</v>
      </c>
      <c r="D69" s="42" t="s">
        <v>12</v>
      </c>
      <c r="E69" s="42" t="s">
        <v>12</v>
      </c>
      <c r="F69" s="42" t="s">
        <v>12</v>
      </c>
    </row>
    <row r="70" spans="1:6" ht="15" customHeight="1">
      <c r="A70" s="23"/>
      <c r="B70" s="42" t="s">
        <v>12</v>
      </c>
      <c r="C70" s="42" t="s">
        <v>12</v>
      </c>
      <c r="D70" s="42" t="s">
        <v>12</v>
      </c>
      <c r="E70" s="42" t="s">
        <v>12</v>
      </c>
      <c r="F70" s="42" t="s">
        <v>12</v>
      </c>
    </row>
    <row r="71" spans="1:6" ht="15" customHeight="1">
      <c r="A71" s="23"/>
      <c r="B71" s="42" t="s">
        <v>12</v>
      </c>
      <c r="C71" s="42" t="s">
        <v>12</v>
      </c>
      <c r="D71" s="42" t="s">
        <v>12</v>
      </c>
      <c r="E71" s="42" t="s">
        <v>12</v>
      </c>
      <c r="F71" s="42" t="s">
        <v>12</v>
      </c>
    </row>
  </sheetData>
  <pageMargins left="0.25" right="0.25" top="0.75" bottom="0.75" header="0.3" footer="0.3"/>
  <pageSetup scale="54" orientation="portrait" r:id="rId1"/>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'Scorecard 1'!#REF!</xm:f>
          </x14:formula1>
          <xm:sqref>C5:F17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S71"/>
  <sheetViews>
    <sheetView showGridLines="0" zoomScaleNormal="100" workbookViewId="0">
      <selection activeCell="B54" sqref="B54"/>
    </sheetView>
  </sheetViews>
  <sheetFormatPr defaultColWidth="8.85546875" defaultRowHeight="15" customHeight="1"/>
  <cols>
    <col min="1" max="1" width="4.28515625" style="1" customWidth="1"/>
    <col min="2" max="2" width="75.42578125" style="1" bestFit="1" customWidth="1"/>
    <col min="3" max="6" width="22.7109375" style="1" customWidth="1"/>
    <col min="7" max="253" width="8.85546875" style="1" customWidth="1"/>
  </cols>
  <sheetData>
    <row r="1" spans="1:253" ht="15" customHeight="1">
      <c r="A1" s="35" t="s">
        <v>0</v>
      </c>
      <c r="B1" s="36" t="str">
        <f>'Measure Info'!C11</f>
        <v>Cerner</v>
      </c>
      <c r="C1" s="18"/>
      <c r="D1" s="18"/>
      <c r="E1" s="18"/>
      <c r="F1" s="18"/>
    </row>
    <row r="2" spans="1:253" ht="15" customHeight="1">
      <c r="A2" s="37"/>
      <c r="B2" s="38"/>
      <c r="C2" s="13" t="s">
        <v>1</v>
      </c>
      <c r="D2" s="13" t="s">
        <v>2</v>
      </c>
      <c r="E2" s="13" t="s">
        <v>3</v>
      </c>
      <c r="F2" s="13" t="s">
        <v>4</v>
      </c>
    </row>
    <row r="3" spans="1:253" ht="74.25" customHeight="1">
      <c r="A3" s="45" t="s">
        <v>5</v>
      </c>
      <c r="B3" s="46" t="s">
        <v>6</v>
      </c>
      <c r="C3" s="41" t="s">
        <v>7</v>
      </c>
      <c r="D3" s="41" t="s">
        <v>8</v>
      </c>
      <c r="E3" s="41" t="s">
        <v>9</v>
      </c>
      <c r="F3" s="41" t="s">
        <v>10</v>
      </c>
    </row>
    <row r="4" spans="1:253" s="141" customFormat="1" ht="15" customHeight="1">
      <c r="A4" s="144"/>
      <c r="B4" s="145"/>
      <c r="C4" s="143" t="s">
        <v>11</v>
      </c>
      <c r="D4" s="143" t="s">
        <v>11</v>
      </c>
      <c r="E4" s="143" t="s">
        <v>11</v>
      </c>
      <c r="F4" s="143" t="s">
        <v>11</v>
      </c>
      <c r="G4" s="140"/>
      <c r="H4" s="140"/>
      <c r="I4" s="140"/>
      <c r="J4" s="140"/>
      <c r="K4" s="140"/>
      <c r="L4" s="140"/>
      <c r="M4" s="140"/>
      <c r="N4" s="140"/>
      <c r="O4" s="140"/>
      <c r="P4" s="140"/>
      <c r="Q4" s="140"/>
      <c r="R4" s="140"/>
      <c r="S4" s="140"/>
      <c r="T4" s="140"/>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row>
    <row r="5" spans="1:253" ht="15" customHeight="1">
      <c r="A5" s="24">
        <v>1</v>
      </c>
      <c r="B5" s="21" t="str">
        <f>'Measure Info'!B20</f>
        <v>Hospital Name</v>
      </c>
      <c r="C5" s="75">
        <v>1</v>
      </c>
      <c r="D5" s="75">
        <v>1</v>
      </c>
      <c r="E5" s="75">
        <v>1</v>
      </c>
      <c r="F5" s="75">
        <v>1</v>
      </c>
    </row>
    <row r="6" spans="1:253" ht="15" customHeight="1">
      <c r="A6" s="24">
        <v>2</v>
      </c>
      <c r="B6" s="21" t="str">
        <f>'Measure Info'!B21</f>
        <v>Organization HCO ID</v>
      </c>
      <c r="C6" s="75">
        <v>1</v>
      </c>
      <c r="D6" s="75">
        <v>1</v>
      </c>
      <c r="E6" s="75">
        <v>1</v>
      </c>
      <c r="F6" s="75">
        <v>1</v>
      </c>
    </row>
    <row r="7" spans="1:253" ht="15" customHeight="1">
      <c r="A7" s="24">
        <v>3</v>
      </c>
      <c r="B7" s="21" t="str">
        <f>'Measure Info'!B22</f>
        <v>Medical Record Number</v>
      </c>
      <c r="C7" s="75">
        <v>1</v>
      </c>
      <c r="D7" s="75">
        <v>1</v>
      </c>
      <c r="E7" s="75">
        <v>1</v>
      </c>
      <c r="F7" s="75">
        <v>1</v>
      </c>
    </row>
    <row r="8" spans="1:253" ht="15" customHeight="1">
      <c r="A8" s="24">
        <v>4</v>
      </c>
      <c r="B8" s="21" t="str">
        <f>'Measure Info'!B23</f>
        <v>Encounter ID</v>
      </c>
      <c r="C8" s="75">
        <v>1</v>
      </c>
      <c r="D8" s="75">
        <v>1</v>
      </c>
      <c r="E8" s="75">
        <v>1</v>
      </c>
      <c r="F8" s="75">
        <v>1</v>
      </c>
    </row>
    <row r="9" spans="1:253" ht="15" customHeight="1">
      <c r="A9" s="24">
        <v>5</v>
      </c>
      <c r="B9" s="21" t="str">
        <f>'Measure Info'!B24</f>
        <v>Patient Characteristic Birthdate:  Birth date</v>
      </c>
      <c r="C9" s="75">
        <v>1</v>
      </c>
      <c r="D9" s="75">
        <v>1</v>
      </c>
      <c r="E9" s="75">
        <v>1</v>
      </c>
      <c r="F9" s="75">
        <v>1</v>
      </c>
    </row>
    <row r="10" spans="1:253" ht="15" customHeight="1">
      <c r="A10" s="24">
        <v>6</v>
      </c>
      <c r="B10" s="21" t="str">
        <f>'Measure Info'!B25</f>
        <v>Patient Characteristic:  Sex</v>
      </c>
      <c r="C10" s="75">
        <v>1</v>
      </c>
      <c r="D10" s="75">
        <v>1</v>
      </c>
      <c r="E10" s="75">
        <v>1</v>
      </c>
      <c r="F10" s="75">
        <v>1</v>
      </c>
    </row>
    <row r="11" spans="1:253" ht="15" customHeight="1">
      <c r="A11" s="24">
        <v>7</v>
      </c>
      <c r="B11" s="21" t="str">
        <f>'Measure Info'!B26</f>
        <v>Patient Characteristic: Race</v>
      </c>
      <c r="C11" s="75">
        <v>1</v>
      </c>
      <c r="D11" s="75">
        <v>1</v>
      </c>
      <c r="E11" s="75">
        <v>1</v>
      </c>
      <c r="F11" s="75">
        <v>1</v>
      </c>
    </row>
    <row r="12" spans="1:253" ht="15" customHeight="1">
      <c r="A12" s="24">
        <v>8</v>
      </c>
      <c r="B12" s="21" t="str">
        <f>'Measure Info'!B27</f>
        <v>Patient Characteristic:  Ethnicity</v>
      </c>
      <c r="C12" s="75">
        <v>1</v>
      </c>
      <c r="D12" s="75">
        <v>1</v>
      </c>
      <c r="E12" s="75">
        <v>1</v>
      </c>
      <c r="F12" s="75">
        <v>1</v>
      </c>
    </row>
    <row r="13" spans="1:253" ht="15" customHeight="1">
      <c r="A13" s="24">
        <v>9</v>
      </c>
      <c r="B13" s="21" t="str">
        <f>'Measure Info'!B28</f>
        <v>Patient Characteristic:  Payer</v>
      </c>
      <c r="C13" s="75">
        <v>1</v>
      </c>
      <c r="D13" s="75">
        <v>1</v>
      </c>
      <c r="E13" s="75">
        <v>1</v>
      </c>
      <c r="F13" s="75">
        <v>1</v>
      </c>
    </row>
    <row r="14" spans="1:253" ht="15" customHeight="1">
      <c r="A14" s="24">
        <v>10</v>
      </c>
      <c r="B14" s="21" t="str">
        <f>'Measure Info'!B29</f>
        <v>Encounter, Performed: Encounter Inpatient</v>
      </c>
      <c r="C14" s="75">
        <v>1</v>
      </c>
      <c r="D14" s="75">
        <v>1</v>
      </c>
      <c r="E14" s="75">
        <v>1</v>
      </c>
      <c r="F14" s="75">
        <v>1</v>
      </c>
    </row>
    <row r="15" spans="1:253" ht="15" customHeight="1">
      <c r="A15" s="24">
        <v>11</v>
      </c>
      <c r="B15" s="21" t="str">
        <f>'Measure Info'!B30</f>
        <v>Encounter, Performed: Encounter Inpatient, Relevant Period startTime</v>
      </c>
      <c r="C15" s="75">
        <v>1</v>
      </c>
      <c r="D15" s="75">
        <v>1</v>
      </c>
      <c r="E15" s="75">
        <v>1</v>
      </c>
      <c r="F15" s="75">
        <v>1</v>
      </c>
    </row>
    <row r="16" spans="1:253" ht="15" customHeight="1">
      <c r="A16" s="24">
        <v>12</v>
      </c>
      <c r="B16" s="21" t="str">
        <f>'Measure Info'!B31</f>
        <v>Encounter, Performed: Encounter Inpatient, Relevant Period stopTime</v>
      </c>
      <c r="C16" s="75">
        <v>1</v>
      </c>
      <c r="D16" s="75">
        <v>1</v>
      </c>
      <c r="E16" s="75">
        <v>1</v>
      </c>
      <c r="F16" s="75">
        <v>1</v>
      </c>
    </row>
    <row r="17" spans="1:6" ht="15" customHeight="1">
      <c r="A17" s="24">
        <v>13</v>
      </c>
      <c r="B17" s="21" t="str">
        <f>'Measure Info'!B32</f>
        <v>Encounter, Performed: Emergency Department Visit</v>
      </c>
      <c r="C17" s="75">
        <v>1</v>
      </c>
      <c r="D17" s="75">
        <v>1</v>
      </c>
      <c r="E17" s="75">
        <v>1</v>
      </c>
      <c r="F17" s="75">
        <v>1</v>
      </c>
    </row>
    <row r="18" spans="1:6" ht="15" customHeight="1">
      <c r="A18" s="24">
        <v>14</v>
      </c>
      <c r="B18" s="42" t="str">
        <f>'Measure Info'!B33</f>
        <v>Encounter, Performed: Emergency Department Visit, Relevant Period startTime</v>
      </c>
      <c r="C18" s="75">
        <v>1</v>
      </c>
      <c r="D18" s="75">
        <v>1</v>
      </c>
      <c r="E18" s="75">
        <v>1</v>
      </c>
      <c r="F18" s="75">
        <v>1</v>
      </c>
    </row>
    <row r="19" spans="1:6" ht="15" customHeight="1">
      <c r="A19" s="24">
        <v>15</v>
      </c>
      <c r="B19" s="42" t="str">
        <f>'Measure Info'!B34</f>
        <v>Encounter, Performed: Emergency Department Visit, Relevant Period stopTime</v>
      </c>
      <c r="C19" s="75">
        <v>1</v>
      </c>
      <c r="D19" s="75">
        <v>1</v>
      </c>
      <c r="E19" s="75">
        <v>1</v>
      </c>
      <c r="F19" s="75">
        <v>1</v>
      </c>
    </row>
    <row r="20" spans="1:6" ht="15" customHeight="1">
      <c r="A20" s="24">
        <v>16</v>
      </c>
      <c r="B20" s="42" t="str">
        <f>'Measure Info'!B35</f>
        <v>Encounter, Performed: Observation Services</v>
      </c>
      <c r="C20" s="75">
        <v>1</v>
      </c>
      <c r="D20" s="75">
        <v>1</v>
      </c>
      <c r="E20" s="75">
        <v>1</v>
      </c>
      <c r="F20" s="75">
        <v>1</v>
      </c>
    </row>
    <row r="21" spans="1:6" ht="15" customHeight="1">
      <c r="A21" s="24">
        <v>17</v>
      </c>
      <c r="B21" s="42" t="str">
        <f>'Measure Info'!B36</f>
        <v>Encounter, Performed: Observation Services, Relevant Period startTime</v>
      </c>
      <c r="C21" s="75">
        <v>1</v>
      </c>
      <c r="D21" s="75">
        <v>1</v>
      </c>
      <c r="E21" s="75">
        <v>1</v>
      </c>
      <c r="F21" s="75">
        <v>1</v>
      </c>
    </row>
    <row r="22" spans="1:6" ht="15" customHeight="1">
      <c r="A22" s="24">
        <v>18</v>
      </c>
      <c r="B22" s="42" t="str">
        <f>'Measure Info'!B37</f>
        <v>Encounter, Performed: Observation Services, Relevant Period stopTime</v>
      </c>
      <c r="C22" s="75">
        <v>1</v>
      </c>
      <c r="D22" s="75">
        <v>1</v>
      </c>
      <c r="E22" s="75">
        <v>1</v>
      </c>
      <c r="F22" s="75">
        <v>1</v>
      </c>
    </row>
    <row r="23" spans="1:6" ht="15" customHeight="1">
      <c r="A23" s="24">
        <v>19</v>
      </c>
      <c r="B23" s="42" t="str">
        <f>'Measure Info'!B38</f>
        <v>*Encounter Performed, Admission Source</v>
      </c>
      <c r="C23" s="75">
        <v>1</v>
      </c>
      <c r="D23" s="75">
        <v>1</v>
      </c>
      <c r="E23" s="75">
        <v>1</v>
      </c>
      <c r="F23" s="75">
        <v>1</v>
      </c>
    </row>
    <row r="24" spans="1:6" ht="15" customHeight="1">
      <c r="A24" s="24">
        <v>20</v>
      </c>
      <c r="B24" s="42" t="str">
        <f>'Measure Info'!B39</f>
        <v>Encounter Performed, Discharge Disposition</v>
      </c>
      <c r="C24" s="76">
        <v>1</v>
      </c>
      <c r="D24" s="76">
        <v>1</v>
      </c>
      <c r="E24" s="76">
        <v>1</v>
      </c>
      <c r="F24" s="76">
        <v>1</v>
      </c>
    </row>
    <row r="25" spans="1:6" ht="15" customHeight="1">
      <c r="A25" s="24">
        <v>21</v>
      </c>
      <c r="B25" s="42" t="str">
        <f>'Measure Info'!B40</f>
        <v>Encounter Performed, Facility location ICU</v>
      </c>
      <c r="C25" s="76">
        <v>1</v>
      </c>
      <c r="D25" s="76">
        <v>1</v>
      </c>
      <c r="E25" s="76">
        <v>1</v>
      </c>
      <c r="F25" s="76">
        <v>1</v>
      </c>
    </row>
    <row r="26" spans="1:6" ht="15" customHeight="1">
      <c r="A26" s="24">
        <v>22</v>
      </c>
      <c r="B26" s="42" t="str">
        <f>'Measure Info'!B41</f>
        <v>Encounter Performed, Facility location ICU, location period startTime</v>
      </c>
      <c r="C26" s="76">
        <v>1</v>
      </c>
      <c r="D26" s="76">
        <v>1</v>
      </c>
      <c r="E26" s="76">
        <v>1</v>
      </c>
      <c r="F26" s="76">
        <v>1</v>
      </c>
    </row>
    <row r="27" spans="1:6" ht="15" customHeight="1">
      <c r="A27" s="24">
        <v>23</v>
      </c>
      <c r="B27" s="42" t="str">
        <f>'Measure Info'!B42</f>
        <v>Encounter Performed, Facility location ICU, location period stopTime</v>
      </c>
      <c r="C27" s="76">
        <v>1</v>
      </c>
      <c r="D27" s="76">
        <v>1</v>
      </c>
      <c r="E27" s="76">
        <v>1</v>
      </c>
      <c r="F27" s="76">
        <v>1</v>
      </c>
    </row>
    <row r="28" spans="1:6" ht="15" customHeight="1">
      <c r="A28" s="24">
        <v>24</v>
      </c>
      <c r="B28" s="42" t="str">
        <f>'Measure Info'!B43</f>
        <v>Encounter Performed, Diagnosis</v>
      </c>
      <c r="C28" s="76">
        <v>1</v>
      </c>
      <c r="D28" s="76">
        <v>1</v>
      </c>
      <c r="E28" s="76">
        <v>1</v>
      </c>
      <c r="F28" s="76">
        <v>1</v>
      </c>
    </row>
    <row r="29" spans="1:6" ht="15" customHeight="1">
      <c r="A29" s="24">
        <v>25</v>
      </c>
      <c r="B29" s="42" t="str">
        <f>'Measure Info'!B44</f>
        <v>Encounter Performed, Diagnosis, Present On Admission Indicator</v>
      </c>
      <c r="C29" s="76">
        <v>0</v>
      </c>
      <c r="D29" s="76">
        <v>0</v>
      </c>
      <c r="E29" s="76">
        <v>0</v>
      </c>
      <c r="F29" s="76">
        <v>0</v>
      </c>
    </row>
    <row r="30" spans="1:6" ht="15" customHeight="1">
      <c r="A30" s="24">
        <v>26</v>
      </c>
      <c r="B30" s="42" t="str">
        <f>'Measure Info'!B45</f>
        <v>Procedure, Performed:  Conversion of Cardiac Rhythm</v>
      </c>
      <c r="C30" s="75">
        <v>1</v>
      </c>
      <c r="D30" s="76">
        <v>1</v>
      </c>
      <c r="E30" s="76">
        <v>1</v>
      </c>
      <c r="F30" s="76">
        <v>1</v>
      </c>
    </row>
    <row r="31" spans="1:6" ht="15" customHeight="1">
      <c r="A31" s="24">
        <v>29</v>
      </c>
      <c r="B31" s="42" t="str">
        <f>'Measure Info'!B46</f>
        <v>Procedure, Performed:  Hysterectomy</v>
      </c>
      <c r="C31" s="75">
        <v>1</v>
      </c>
      <c r="D31" s="75">
        <v>1</v>
      </c>
      <c r="E31" s="75">
        <v>1</v>
      </c>
      <c r="F31" s="75">
        <v>1</v>
      </c>
    </row>
    <row r="32" spans="1:6" ht="15" customHeight="1">
      <c r="A32" s="24">
        <v>32</v>
      </c>
      <c r="B32" s="42" t="str">
        <f>'Measure Info'!B47</f>
        <v>Procedure, Performed:  Tracheostomy</v>
      </c>
      <c r="C32" s="75">
        <v>1</v>
      </c>
      <c r="D32" s="75">
        <v>1</v>
      </c>
      <c r="E32" s="75">
        <v>1</v>
      </c>
      <c r="F32" s="75">
        <v>1</v>
      </c>
    </row>
    <row r="33" spans="1:6" ht="15" customHeight="1">
      <c r="A33" s="24">
        <v>35</v>
      </c>
      <c r="B33" s="42" t="str">
        <f>'Measure Info'!B48</f>
        <v>Procedure, Performed:  Ventilation</v>
      </c>
      <c r="C33" s="75">
        <v>1</v>
      </c>
      <c r="D33" s="75">
        <v>1</v>
      </c>
      <c r="E33" s="75">
        <v>1</v>
      </c>
      <c r="F33" s="75">
        <v>1</v>
      </c>
    </row>
    <row r="34" spans="1:6" ht="15" customHeight="1">
      <c r="A34" s="24">
        <v>38</v>
      </c>
      <c r="B34" s="42" t="str">
        <f>'Measure Info'!B49</f>
        <v>Procedure, Performed:  Delivery Procedures</v>
      </c>
      <c r="C34" s="75">
        <v>1</v>
      </c>
      <c r="D34" s="75">
        <v>1</v>
      </c>
      <c r="E34" s="75">
        <v>1</v>
      </c>
      <c r="F34" s="75">
        <v>1</v>
      </c>
    </row>
    <row r="35" spans="1:6" ht="15" customHeight="1">
      <c r="A35" s="24">
        <v>41</v>
      </c>
      <c r="B35" s="42" t="str">
        <f>'Measure Info'!B50</f>
        <v>Blood Product Transfusion</v>
      </c>
      <c r="C35" s="75">
        <v>1</v>
      </c>
      <c r="D35" s="75">
        <v>1</v>
      </c>
      <c r="E35" s="75">
        <v>1</v>
      </c>
      <c r="F35" s="75">
        <v>1</v>
      </c>
    </row>
    <row r="36" spans="1:6" ht="15" customHeight="1">
      <c r="A36" s="24">
        <v>42</v>
      </c>
      <c r="B36" s="42" t="str">
        <f>'Measure Info'!B51</f>
        <v>Blood Product Transfusion, Relevant Period startTime</v>
      </c>
      <c r="C36" s="75">
        <v>0</v>
      </c>
      <c r="D36" s="75">
        <v>1</v>
      </c>
      <c r="E36" s="75">
        <v>0</v>
      </c>
      <c r="F36" s="75">
        <v>1</v>
      </c>
    </row>
    <row r="37" spans="1:6" ht="15" customHeight="1">
      <c r="A37" s="24">
        <v>43</v>
      </c>
      <c r="B37" s="42" t="str">
        <f>'Measure Info'!B52</f>
        <v>Blood Product Transfusion, Relevant Period stopTime</v>
      </c>
      <c r="C37" s="75">
        <v>0</v>
      </c>
      <c r="D37" s="75">
        <v>1</v>
      </c>
      <c r="E37" s="75">
        <v>0</v>
      </c>
      <c r="F37" s="75">
        <v>1</v>
      </c>
    </row>
    <row r="38" spans="1:6" ht="15" customHeight="1">
      <c r="A38" s="24">
        <v>44</v>
      </c>
      <c r="B38" s="42" t="str">
        <f>'Measure Info'!B53</f>
        <v>Assessment, Performed: Estimated Gestational Age at Delivery, relevantDatetime</v>
      </c>
      <c r="C38" s="76">
        <v>1</v>
      </c>
      <c r="D38" s="76">
        <v>1</v>
      </c>
      <c r="E38" s="76">
        <v>1</v>
      </c>
      <c r="F38" s="76">
        <v>1</v>
      </c>
    </row>
    <row r="39" spans="1:6" ht="15" customHeight="1">
      <c r="A39" s="24">
        <v>45</v>
      </c>
      <c r="B39" s="42" t="str">
        <f>'Measure Info'!B54</f>
        <v>Assessment, Performed: Estimated Gestational Age at Delivery, result</v>
      </c>
      <c r="C39" s="76">
        <v>1</v>
      </c>
      <c r="D39" s="76">
        <v>1</v>
      </c>
      <c r="E39" s="76">
        <v>1</v>
      </c>
      <c r="F39" s="76">
        <v>1</v>
      </c>
    </row>
    <row r="40" spans="1:6" ht="15" customHeight="1">
      <c r="A40" s="24">
        <v>46</v>
      </c>
      <c r="B40" s="42" t="str">
        <f>'Measure Info'!B55</f>
        <v>Assessment, Performed: Delivery date Estimated, relevant Datetime</v>
      </c>
      <c r="C40" s="76">
        <v>1</v>
      </c>
      <c r="D40" s="76">
        <v>1</v>
      </c>
      <c r="E40" s="76">
        <v>1</v>
      </c>
      <c r="F40" s="76">
        <v>1</v>
      </c>
    </row>
    <row r="41" spans="1:6" ht="15" customHeight="1">
      <c r="A41" s="24">
        <v>47</v>
      </c>
      <c r="B41" s="42" t="str">
        <f>'Measure Info'!B56</f>
        <v>Assessment, Performed: Delivery date Estimated, result</v>
      </c>
      <c r="C41" s="76">
        <v>1</v>
      </c>
      <c r="D41" s="76">
        <v>1</v>
      </c>
      <c r="E41" s="76">
        <v>1</v>
      </c>
      <c r="F41" s="76">
        <v>1</v>
      </c>
    </row>
    <row r="42" spans="1:6" ht="15" customHeight="1">
      <c r="A42" s="24">
        <v>48</v>
      </c>
      <c r="B42" s="42" t="str">
        <f>'Measure Info'!B57</f>
        <v>Assessment, Performed: Date and time of obstetric delivery, relevantDatetime</v>
      </c>
      <c r="C42" s="76">
        <v>1</v>
      </c>
      <c r="D42" s="76">
        <v>1</v>
      </c>
      <c r="E42" s="76">
        <v>1</v>
      </c>
      <c r="F42" s="76">
        <v>1</v>
      </c>
    </row>
    <row r="43" spans="1:6" ht="15" customHeight="1">
      <c r="A43" s="24">
        <v>49</v>
      </c>
      <c r="B43" s="42" t="str">
        <f>'Measure Info'!B58</f>
        <v>Assessment, Performed: Date and time of obstetric delivery, result</v>
      </c>
      <c r="C43" s="76">
        <v>1</v>
      </c>
      <c r="D43" s="76">
        <v>1</v>
      </c>
      <c r="E43" s="76">
        <v>1</v>
      </c>
      <c r="F43" s="76">
        <v>1</v>
      </c>
    </row>
    <row r="44" spans="1:6" ht="15" customHeight="1">
      <c r="A44" s="24">
        <v>50</v>
      </c>
      <c r="B44" s="42" t="str">
        <f>'Measure Info'!B59</f>
        <v>Laboratory Test, Performed, Result dateTime Creatinine</v>
      </c>
      <c r="C44" s="76">
        <v>1</v>
      </c>
      <c r="D44" s="76">
        <v>1</v>
      </c>
      <c r="E44" s="76">
        <v>1</v>
      </c>
      <c r="F44" s="76">
        <v>1</v>
      </c>
    </row>
    <row r="45" spans="1:6" ht="15" customHeight="1">
      <c r="A45" s="24">
        <v>51</v>
      </c>
      <c r="B45" s="42" t="str">
        <f>'Measure Info'!B60</f>
        <v>Laboratory Test, Performed, Result Creatinine</v>
      </c>
      <c r="C45" s="76">
        <v>1</v>
      </c>
      <c r="D45" s="76">
        <v>1</v>
      </c>
      <c r="E45" s="76">
        <v>1</v>
      </c>
      <c r="F45" s="76">
        <v>1</v>
      </c>
    </row>
    <row r="46" spans="1:6" ht="15" customHeight="1">
      <c r="A46" s="24">
        <v>54</v>
      </c>
      <c r="B46" s="42" t="str">
        <f>'Measure Info'!B61</f>
        <v>Laboratory Test, Performed, Result dateTime Platelets</v>
      </c>
      <c r="C46" s="76">
        <v>1</v>
      </c>
      <c r="D46" s="76">
        <v>1</v>
      </c>
      <c r="E46" s="76">
        <v>1</v>
      </c>
      <c r="F46" s="76">
        <v>1</v>
      </c>
    </row>
    <row r="47" spans="1:6" ht="15" customHeight="1">
      <c r="A47" s="24">
        <v>55</v>
      </c>
      <c r="B47" s="42" t="str">
        <f>'Measure Info'!B62</f>
        <v>Laboratory Test, Performed, Result Platelets</v>
      </c>
      <c r="C47" s="76">
        <v>1</v>
      </c>
      <c r="D47" s="76">
        <v>1</v>
      </c>
      <c r="E47" s="76">
        <v>1</v>
      </c>
      <c r="F47" s="76">
        <v>1</v>
      </c>
    </row>
    <row r="48" spans="1:6" ht="15" customHeight="1">
      <c r="A48" s="24">
        <v>56</v>
      </c>
      <c r="B48" s="42" t="str">
        <f>'Measure Info'!B63</f>
        <v>*Laboratory Test, Performed, Result dateTime *Hemoglobin</v>
      </c>
      <c r="C48" s="76">
        <v>1</v>
      </c>
      <c r="D48" s="76">
        <v>1</v>
      </c>
      <c r="E48" s="76">
        <v>1</v>
      </c>
      <c r="F48" s="76">
        <v>1</v>
      </c>
    </row>
    <row r="49" spans="1:6" ht="15" customHeight="1">
      <c r="A49" s="24">
        <v>57</v>
      </c>
      <c r="B49" s="42" t="str">
        <f>'Measure Info'!B64</f>
        <v>*Laboratory Test, Performed, Result *Hemoglobin</v>
      </c>
      <c r="C49" s="76">
        <v>1</v>
      </c>
      <c r="D49" s="76">
        <v>1</v>
      </c>
      <c r="E49" s="76">
        <v>1</v>
      </c>
      <c r="F49" s="76">
        <v>1</v>
      </c>
    </row>
    <row r="50" spans="1:6" ht="15" customHeight="1">
      <c r="A50" s="24">
        <v>58</v>
      </c>
      <c r="B50" s="42" t="str">
        <f>'Measure Info'!B65</f>
        <v>*Laboratory Test, Performed, Result dateTime *Hematocrit</v>
      </c>
      <c r="C50" s="76">
        <v>1</v>
      </c>
      <c r="D50" s="76">
        <v>1</v>
      </c>
      <c r="E50" s="76">
        <v>1</v>
      </c>
      <c r="F50" s="76">
        <v>1</v>
      </c>
    </row>
    <row r="51" spans="1:6" ht="15" customHeight="1">
      <c r="A51" s="24">
        <v>59</v>
      </c>
      <c r="B51" s="42" t="str">
        <f>'Measure Info'!B66</f>
        <v>*Laboratory Test, Performed, Result *Hematocrit</v>
      </c>
      <c r="C51" s="76">
        <v>1</v>
      </c>
      <c r="D51" s="76">
        <v>1</v>
      </c>
      <c r="E51" s="76">
        <v>1</v>
      </c>
      <c r="F51" s="76">
        <v>1</v>
      </c>
    </row>
    <row r="52" spans="1:6" ht="15" customHeight="1">
      <c r="A52" s="24">
        <v>60</v>
      </c>
      <c r="B52" s="42" t="str">
        <f>'Measure Info'!B67</f>
        <v>*Laboratory Test, Performed, Result dateTime *White blood cell count (WBC)</v>
      </c>
      <c r="C52" s="76">
        <v>1</v>
      </c>
      <c r="D52" s="76">
        <v>1</v>
      </c>
      <c r="E52" s="76">
        <v>1</v>
      </c>
      <c r="F52" s="76">
        <v>1</v>
      </c>
    </row>
    <row r="53" spans="1:6" ht="15" customHeight="1">
      <c r="A53" s="24">
        <v>61</v>
      </c>
      <c r="B53" s="42" t="str">
        <f>'Measure Info'!B68</f>
        <v>*Laboratory Test, Performed, Result *White blood cell count (WBC)</v>
      </c>
      <c r="C53" s="76">
        <v>1</v>
      </c>
      <c r="D53" s="76">
        <v>1</v>
      </c>
      <c r="E53" s="76">
        <v>1</v>
      </c>
      <c r="F53" s="76">
        <v>1</v>
      </c>
    </row>
    <row r="54" spans="1:6" ht="15" customHeight="1">
      <c r="A54" s="24">
        <v>62</v>
      </c>
      <c r="B54" s="42" t="str">
        <f>'Measure Info'!B69</f>
        <v>*Laboratory Test, Performed, Result dateTime *Bicarbonate</v>
      </c>
      <c r="C54" s="76">
        <v>1</v>
      </c>
      <c r="D54" s="76">
        <v>1</v>
      </c>
      <c r="E54" s="76">
        <v>1</v>
      </c>
      <c r="F54" s="76">
        <v>1</v>
      </c>
    </row>
    <row r="55" spans="1:6" ht="15" customHeight="1">
      <c r="A55" s="24">
        <v>63</v>
      </c>
      <c r="B55" s="42" t="str">
        <f>'Measure Info'!B70</f>
        <v>*Laboratory Test, Performed, Result *Bicarbonate</v>
      </c>
      <c r="C55" s="76">
        <v>1</v>
      </c>
      <c r="D55" s="76">
        <v>1</v>
      </c>
      <c r="E55" s="76">
        <v>1</v>
      </c>
      <c r="F55" s="76">
        <v>1</v>
      </c>
    </row>
    <row r="56" spans="1:6" ht="15" customHeight="1">
      <c r="A56" s="24">
        <v>64</v>
      </c>
      <c r="B56" s="42" t="str">
        <f>'Measure Info'!B71</f>
        <v>*Laboratory Test, Performed, Result dateTime *Glucose</v>
      </c>
      <c r="C56" s="76">
        <v>1</v>
      </c>
      <c r="D56" s="76">
        <v>1</v>
      </c>
      <c r="E56" s="76">
        <v>1</v>
      </c>
      <c r="F56" s="76">
        <v>1</v>
      </c>
    </row>
    <row r="57" spans="1:6" ht="15" customHeight="1">
      <c r="A57" s="24">
        <v>65</v>
      </c>
      <c r="B57" s="42" t="str">
        <f>'Measure Info'!B72</f>
        <v>*Laboratory Test, Performed, Result *Glucose</v>
      </c>
      <c r="C57" s="76">
        <v>1</v>
      </c>
      <c r="D57" s="76">
        <v>1</v>
      </c>
      <c r="E57" s="76">
        <v>1</v>
      </c>
      <c r="F57" s="76">
        <v>1</v>
      </c>
    </row>
    <row r="58" spans="1:6" ht="15" customHeight="1">
      <c r="A58" s="24">
        <v>66</v>
      </c>
      <c r="B58" s="42" t="str">
        <f>'Measure Info'!B73</f>
        <v>*Physical Exam, Performed, Result dateTime *O2 Saturation</v>
      </c>
      <c r="C58" s="76">
        <v>1</v>
      </c>
      <c r="D58" s="76">
        <v>1</v>
      </c>
      <c r="E58" s="76">
        <v>1</v>
      </c>
      <c r="F58" s="76">
        <v>1</v>
      </c>
    </row>
    <row r="59" spans="1:6" ht="15" customHeight="1">
      <c r="A59" s="24">
        <v>67</v>
      </c>
      <c r="B59" s="42" t="str">
        <f>'Measure Info'!B74</f>
        <v>*Physical Exam, Performed, Result  *O2 Saturation</v>
      </c>
      <c r="C59" s="76">
        <v>1</v>
      </c>
      <c r="D59" s="76">
        <v>1</v>
      </c>
      <c r="E59" s="76">
        <v>1</v>
      </c>
      <c r="F59" s="76">
        <v>1</v>
      </c>
    </row>
    <row r="60" spans="1:6" ht="15" customHeight="1">
      <c r="A60" s="24">
        <v>68</v>
      </c>
      <c r="B60" s="42" t="str">
        <f>'Measure Info'!B75</f>
        <v>*Physical Exam, Performed, Result dateTime *Heart rate</v>
      </c>
      <c r="C60" s="76">
        <v>1</v>
      </c>
      <c r="D60" s="76">
        <v>1</v>
      </c>
      <c r="E60" s="76">
        <v>1</v>
      </c>
      <c r="F60" s="76">
        <v>1</v>
      </c>
    </row>
    <row r="61" spans="1:6" ht="15" customHeight="1">
      <c r="A61" s="24">
        <v>69</v>
      </c>
      <c r="B61" s="42" t="str">
        <f>'Measure Info'!B76</f>
        <v>*Physical Exam, Performed, Result *Heart rate</v>
      </c>
      <c r="C61" s="76">
        <v>1</v>
      </c>
      <c r="D61" s="76">
        <v>1</v>
      </c>
      <c r="E61" s="76">
        <v>1</v>
      </c>
      <c r="F61" s="76">
        <v>1</v>
      </c>
    </row>
    <row r="62" spans="1:6" ht="15" customHeight="1">
      <c r="A62" s="24">
        <v>70</v>
      </c>
      <c r="B62" s="42" t="str">
        <f>'Measure Info'!B77</f>
        <v>*Physical Exam, Performed, Result dateTime *Systolic blood pressure</v>
      </c>
      <c r="C62" s="76">
        <v>1</v>
      </c>
      <c r="D62" s="76">
        <v>1</v>
      </c>
      <c r="E62" s="76">
        <v>1</v>
      </c>
      <c r="F62" s="76">
        <v>1</v>
      </c>
    </row>
    <row r="63" spans="1:6" ht="15" customHeight="1">
      <c r="A63" s="24">
        <v>71</v>
      </c>
      <c r="B63" s="42" t="str">
        <f>'Measure Info'!B78</f>
        <v>*Physical Exam, Performed, Result *Systolic blood pressure</v>
      </c>
      <c r="C63" s="76">
        <v>1</v>
      </c>
      <c r="D63" s="76">
        <v>1</v>
      </c>
      <c r="E63" s="76">
        <v>1</v>
      </c>
      <c r="F63" s="76">
        <v>1</v>
      </c>
    </row>
    <row r="64" spans="1:6" ht="15" customHeight="1">
      <c r="A64" s="24">
        <v>72</v>
      </c>
      <c r="B64" s="42" t="str">
        <f>'Measure Info'!B79</f>
        <v>*Physical Exam, Performed, Result dateTime *Respiratory rate</v>
      </c>
      <c r="C64" s="76">
        <v>1</v>
      </c>
      <c r="D64" s="76">
        <v>1</v>
      </c>
      <c r="E64" s="76">
        <v>1</v>
      </c>
      <c r="F64" s="76">
        <v>1</v>
      </c>
    </row>
    <row r="65" spans="1:6" ht="15" customHeight="1">
      <c r="A65" s="24">
        <v>73</v>
      </c>
      <c r="B65" s="42" t="str">
        <f>'Measure Info'!B80</f>
        <v>*Physical Exam, Performed, Result *Respiratory rate</v>
      </c>
      <c r="C65" s="76">
        <v>1</v>
      </c>
      <c r="D65" s="76">
        <v>1</v>
      </c>
      <c r="E65" s="76">
        <v>1</v>
      </c>
      <c r="F65" s="76">
        <v>1</v>
      </c>
    </row>
    <row r="66" spans="1:6" ht="15" customHeight="1">
      <c r="A66" s="24">
        <v>74</v>
      </c>
      <c r="B66" s="42" t="str">
        <f>'Measure Info'!B81</f>
        <v xml:space="preserve">*Physical Exam, Performed, Result dateTime *Temperature </v>
      </c>
      <c r="C66" s="76">
        <v>1</v>
      </c>
      <c r="D66" s="76">
        <v>1</v>
      </c>
      <c r="E66" s="76">
        <v>1</v>
      </c>
      <c r="F66" s="76">
        <v>1</v>
      </c>
    </row>
    <row r="67" spans="1:6" ht="15" customHeight="1">
      <c r="A67" s="24">
        <v>75</v>
      </c>
      <c r="B67" s="42" t="str">
        <f>'Measure Info'!B82</f>
        <v xml:space="preserve">*Physical Exam, Performed, Result *Temperature </v>
      </c>
      <c r="C67" s="76">
        <v>1</v>
      </c>
      <c r="D67" s="76">
        <v>1</v>
      </c>
      <c r="E67" s="76">
        <v>1</v>
      </c>
      <c r="F67" s="76">
        <v>1</v>
      </c>
    </row>
    <row r="68" spans="1:6" ht="15" customHeight="1">
      <c r="A68" s="23"/>
      <c r="B68" s="42" t="s">
        <v>12</v>
      </c>
      <c r="C68" s="42" t="s">
        <v>12</v>
      </c>
      <c r="D68" s="42" t="s">
        <v>12</v>
      </c>
      <c r="E68" s="42" t="s">
        <v>12</v>
      </c>
      <c r="F68" s="42" t="s">
        <v>12</v>
      </c>
    </row>
    <row r="69" spans="1:6" ht="15" customHeight="1">
      <c r="A69" s="23"/>
      <c r="B69" s="42" t="s">
        <v>12</v>
      </c>
      <c r="C69" s="42" t="s">
        <v>12</v>
      </c>
      <c r="D69" s="42" t="s">
        <v>12</v>
      </c>
      <c r="E69" s="42" t="s">
        <v>12</v>
      </c>
      <c r="F69" s="42" t="s">
        <v>12</v>
      </c>
    </row>
    <row r="70" spans="1:6" ht="15" customHeight="1">
      <c r="A70" s="23"/>
      <c r="B70" s="42" t="s">
        <v>12</v>
      </c>
      <c r="C70" s="42" t="s">
        <v>12</v>
      </c>
      <c r="D70" s="42" t="s">
        <v>12</v>
      </c>
      <c r="E70" s="42" t="s">
        <v>12</v>
      </c>
      <c r="F70" s="42" t="s">
        <v>12</v>
      </c>
    </row>
    <row r="71" spans="1:6" ht="15" customHeight="1">
      <c r="A71" s="23"/>
      <c r="B71" s="42" t="s">
        <v>12</v>
      </c>
      <c r="C71" s="42" t="s">
        <v>12</v>
      </c>
      <c r="D71" s="42" t="s">
        <v>12</v>
      </c>
      <c r="E71" s="42" t="s">
        <v>12</v>
      </c>
      <c r="F71" s="42" t="s">
        <v>12</v>
      </c>
    </row>
  </sheetData>
  <pageMargins left="0.25" right="0.25" top="0.75" bottom="0.75" header="0.3" footer="0.3"/>
  <pageSetup scale="54" orientation="portrait" r:id="rId1"/>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'Scorecard 1'!#REF!</xm:f>
          </x14:formula1>
          <xm:sqref>C5:F17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0340F-F6E1-431B-95A0-9E1CB0DF56BD}">
  <sheetPr>
    <pageSetUpPr fitToPage="1"/>
  </sheetPr>
  <dimension ref="A1:IS71"/>
  <sheetViews>
    <sheetView showGridLines="0" zoomScaleNormal="100" workbookViewId="0">
      <selection activeCell="B54" sqref="B54"/>
    </sheetView>
  </sheetViews>
  <sheetFormatPr defaultColWidth="8.85546875" defaultRowHeight="15" customHeight="1"/>
  <cols>
    <col min="1" max="1" width="4.140625" style="1" customWidth="1"/>
    <col min="2" max="2" width="75.42578125" style="1" bestFit="1" customWidth="1"/>
    <col min="3" max="6" width="22.7109375" style="79" customWidth="1"/>
    <col min="7" max="253" width="8.85546875" style="1" customWidth="1"/>
  </cols>
  <sheetData>
    <row r="1" spans="1:6" ht="15" customHeight="1">
      <c r="A1" s="35" t="s">
        <v>0</v>
      </c>
      <c r="B1" s="80" t="str">
        <f>'Measure Info'!C12</f>
        <v>Epic</v>
      </c>
      <c r="C1" s="77"/>
      <c r="D1" s="77"/>
      <c r="E1" s="77"/>
      <c r="F1" s="77"/>
    </row>
    <row r="2" spans="1:6" ht="15" customHeight="1">
      <c r="A2" s="37"/>
      <c r="B2" s="38"/>
      <c r="C2" s="13" t="s">
        <v>1</v>
      </c>
      <c r="D2" s="13" t="s">
        <v>2</v>
      </c>
      <c r="E2" s="13" t="s">
        <v>3</v>
      </c>
      <c r="F2" s="13" t="s">
        <v>4</v>
      </c>
    </row>
    <row r="3" spans="1:6" ht="74.25" customHeight="1">
      <c r="A3" s="45" t="s">
        <v>5</v>
      </c>
      <c r="B3" s="46" t="s">
        <v>6</v>
      </c>
      <c r="C3" s="41" t="s">
        <v>7</v>
      </c>
      <c r="D3" s="41" t="s">
        <v>8</v>
      </c>
      <c r="E3" s="41" t="s">
        <v>9</v>
      </c>
      <c r="F3" s="41" t="s">
        <v>10</v>
      </c>
    </row>
    <row r="4" spans="1:6" ht="15" customHeight="1">
      <c r="A4" s="47"/>
      <c r="B4" s="48"/>
      <c r="C4" s="78" t="s">
        <v>11</v>
      </c>
      <c r="D4" s="78" t="s">
        <v>11</v>
      </c>
      <c r="E4" s="78" t="s">
        <v>11</v>
      </c>
      <c r="F4" s="78" t="s">
        <v>11</v>
      </c>
    </row>
    <row r="5" spans="1:6" ht="15" customHeight="1">
      <c r="A5" s="24">
        <v>1</v>
      </c>
      <c r="B5" s="21" t="str">
        <f>'Measure Info'!B20</f>
        <v>Hospital Name</v>
      </c>
      <c r="C5" s="75">
        <v>1</v>
      </c>
      <c r="D5" s="75">
        <v>1</v>
      </c>
      <c r="E5" s="75">
        <v>1</v>
      </c>
      <c r="F5" s="75">
        <v>1</v>
      </c>
    </row>
    <row r="6" spans="1:6" ht="15" customHeight="1">
      <c r="A6" s="24">
        <v>2</v>
      </c>
      <c r="B6" s="21" t="str">
        <f>'Measure Info'!B21</f>
        <v>Organization HCO ID</v>
      </c>
      <c r="C6" s="75">
        <v>1</v>
      </c>
      <c r="D6" s="75">
        <v>1</v>
      </c>
      <c r="E6" s="75">
        <v>1</v>
      </c>
      <c r="F6" s="75">
        <v>1</v>
      </c>
    </row>
    <row r="7" spans="1:6" ht="15" customHeight="1">
      <c r="A7" s="24">
        <v>3</v>
      </c>
      <c r="B7" s="21" t="str">
        <f>'Measure Info'!B22</f>
        <v>Medical Record Number</v>
      </c>
      <c r="C7" s="75">
        <v>1</v>
      </c>
      <c r="D7" s="75">
        <v>1</v>
      </c>
      <c r="E7" s="75">
        <v>1</v>
      </c>
      <c r="F7" s="75">
        <v>1</v>
      </c>
    </row>
    <row r="8" spans="1:6" ht="15" customHeight="1">
      <c r="A8" s="24">
        <v>4</v>
      </c>
      <c r="B8" s="21" t="str">
        <f>'Measure Info'!B23</f>
        <v>Encounter ID</v>
      </c>
      <c r="C8" s="75">
        <v>1</v>
      </c>
      <c r="D8" s="75">
        <v>1</v>
      </c>
      <c r="E8" s="75">
        <v>1</v>
      </c>
      <c r="F8" s="75">
        <v>1</v>
      </c>
    </row>
    <row r="9" spans="1:6" ht="15" customHeight="1">
      <c r="A9" s="24">
        <v>5</v>
      </c>
      <c r="B9" s="21" t="str">
        <f>'Measure Info'!B24</f>
        <v>Patient Characteristic Birthdate:  Birth date</v>
      </c>
      <c r="C9" s="75">
        <v>1</v>
      </c>
      <c r="D9" s="75">
        <v>1</v>
      </c>
      <c r="E9" s="75">
        <v>1</v>
      </c>
      <c r="F9" s="75">
        <v>1</v>
      </c>
    </row>
    <row r="10" spans="1:6" ht="15" customHeight="1">
      <c r="A10" s="24">
        <v>6</v>
      </c>
      <c r="B10" s="21" t="str">
        <f>'Measure Info'!B25</f>
        <v>Patient Characteristic:  Sex</v>
      </c>
      <c r="C10" s="75">
        <v>1</v>
      </c>
      <c r="D10" s="75">
        <v>1</v>
      </c>
      <c r="E10" s="75">
        <v>1</v>
      </c>
      <c r="F10" s="75">
        <v>1</v>
      </c>
    </row>
    <row r="11" spans="1:6" ht="15" customHeight="1">
      <c r="A11" s="24">
        <v>7</v>
      </c>
      <c r="B11" s="21" t="str">
        <f>'Measure Info'!B26</f>
        <v>Patient Characteristic: Race</v>
      </c>
      <c r="C11" s="75">
        <v>1</v>
      </c>
      <c r="D11" s="75">
        <v>1</v>
      </c>
      <c r="E11" s="75">
        <v>1</v>
      </c>
      <c r="F11" s="75">
        <v>1</v>
      </c>
    </row>
    <row r="12" spans="1:6" ht="15" customHeight="1">
      <c r="A12" s="24">
        <v>8</v>
      </c>
      <c r="B12" s="21" t="str">
        <f>'Measure Info'!B27</f>
        <v>Patient Characteristic:  Ethnicity</v>
      </c>
      <c r="C12" s="75">
        <v>1</v>
      </c>
      <c r="D12" s="75">
        <v>1</v>
      </c>
      <c r="E12" s="75">
        <v>1</v>
      </c>
      <c r="F12" s="75">
        <v>1</v>
      </c>
    </row>
    <row r="13" spans="1:6" ht="15" customHeight="1">
      <c r="A13" s="24">
        <v>9</v>
      </c>
      <c r="B13" s="21" t="str">
        <f>'Measure Info'!B28</f>
        <v>Patient Characteristic:  Payer</v>
      </c>
      <c r="C13" s="75">
        <v>1</v>
      </c>
      <c r="D13" s="75">
        <v>1</v>
      </c>
      <c r="E13" s="75">
        <v>1</v>
      </c>
      <c r="F13" s="75">
        <v>1</v>
      </c>
    </row>
    <row r="14" spans="1:6" ht="15" customHeight="1">
      <c r="A14" s="24">
        <v>10</v>
      </c>
      <c r="B14" s="21" t="str">
        <f>'Measure Info'!B29</f>
        <v>Encounter, Performed: Encounter Inpatient</v>
      </c>
      <c r="C14" s="75">
        <v>1</v>
      </c>
      <c r="D14" s="75">
        <v>1</v>
      </c>
      <c r="E14" s="75">
        <v>1</v>
      </c>
      <c r="F14" s="75">
        <v>1</v>
      </c>
    </row>
    <row r="15" spans="1:6" ht="15" customHeight="1">
      <c r="A15" s="24">
        <v>11</v>
      </c>
      <c r="B15" s="21" t="str">
        <f>'Measure Info'!B30</f>
        <v>Encounter, Performed: Encounter Inpatient, Relevant Period startTime</v>
      </c>
      <c r="C15" s="75">
        <v>1</v>
      </c>
      <c r="D15" s="75">
        <v>1</v>
      </c>
      <c r="E15" s="75">
        <v>1</v>
      </c>
      <c r="F15" s="75">
        <v>1</v>
      </c>
    </row>
    <row r="16" spans="1:6" ht="15" customHeight="1">
      <c r="A16" s="24">
        <v>12</v>
      </c>
      <c r="B16" s="21" t="str">
        <f>'Measure Info'!B31</f>
        <v>Encounter, Performed: Encounter Inpatient, Relevant Period stopTime</v>
      </c>
      <c r="C16" s="75">
        <v>1</v>
      </c>
      <c r="D16" s="75">
        <v>1</v>
      </c>
      <c r="E16" s="75">
        <v>1</v>
      </c>
      <c r="F16" s="75">
        <v>1</v>
      </c>
    </row>
    <row r="17" spans="1:6" ht="15" customHeight="1">
      <c r="A17" s="24">
        <v>13</v>
      </c>
      <c r="B17" s="21" t="str">
        <f>'Measure Info'!B32</f>
        <v>Encounter, Performed: Emergency Department Visit</v>
      </c>
      <c r="C17" s="75">
        <v>1</v>
      </c>
      <c r="D17" s="75">
        <v>1</v>
      </c>
      <c r="E17" s="75">
        <v>1</v>
      </c>
      <c r="F17" s="75">
        <v>1</v>
      </c>
    </row>
    <row r="18" spans="1:6" ht="15" customHeight="1">
      <c r="A18" s="24">
        <v>14</v>
      </c>
      <c r="B18" s="42" t="str">
        <f>'Measure Info'!B33</f>
        <v>Encounter, Performed: Emergency Department Visit, Relevant Period startTime</v>
      </c>
      <c r="C18" s="75">
        <v>1</v>
      </c>
      <c r="D18" s="75">
        <v>1</v>
      </c>
      <c r="E18" s="75">
        <v>1</v>
      </c>
      <c r="F18" s="75">
        <v>1</v>
      </c>
    </row>
    <row r="19" spans="1:6" ht="15" customHeight="1">
      <c r="A19" s="24">
        <v>15</v>
      </c>
      <c r="B19" s="42" t="str">
        <f>'Measure Info'!B34</f>
        <v>Encounter, Performed: Emergency Department Visit, Relevant Period stopTime</v>
      </c>
      <c r="C19" s="75">
        <v>1</v>
      </c>
      <c r="D19" s="75">
        <v>1</v>
      </c>
      <c r="E19" s="75">
        <v>1</v>
      </c>
      <c r="F19" s="75">
        <v>1</v>
      </c>
    </row>
    <row r="20" spans="1:6" ht="15" customHeight="1">
      <c r="A20" s="24">
        <v>16</v>
      </c>
      <c r="B20" s="42" t="str">
        <f>'Measure Info'!B35</f>
        <v>Encounter, Performed: Observation Services</v>
      </c>
      <c r="C20" s="75">
        <v>1</v>
      </c>
      <c r="D20" s="75">
        <v>1</v>
      </c>
      <c r="E20" s="75">
        <v>1</v>
      </c>
      <c r="F20" s="75">
        <v>1</v>
      </c>
    </row>
    <row r="21" spans="1:6" ht="15" customHeight="1">
      <c r="A21" s="24">
        <v>17</v>
      </c>
      <c r="B21" s="42" t="str">
        <f>'Measure Info'!B36</f>
        <v>Encounter, Performed: Observation Services, Relevant Period startTime</v>
      </c>
      <c r="C21" s="75">
        <v>1</v>
      </c>
      <c r="D21" s="75">
        <v>1</v>
      </c>
      <c r="E21" s="75">
        <v>1</v>
      </c>
      <c r="F21" s="75">
        <v>1</v>
      </c>
    </row>
    <row r="22" spans="1:6" ht="15" customHeight="1">
      <c r="A22" s="24">
        <v>18</v>
      </c>
      <c r="B22" s="42" t="str">
        <f>'Measure Info'!B37</f>
        <v>Encounter, Performed: Observation Services, Relevant Period stopTime</v>
      </c>
      <c r="C22" s="75">
        <v>1</v>
      </c>
      <c r="D22" s="75">
        <v>1</v>
      </c>
      <c r="E22" s="75">
        <v>1</v>
      </c>
      <c r="F22" s="75">
        <v>1</v>
      </c>
    </row>
    <row r="23" spans="1:6" ht="15" customHeight="1">
      <c r="A23" s="24">
        <v>19</v>
      </c>
      <c r="B23" s="42" t="str">
        <f>'Measure Info'!B38</f>
        <v>*Encounter Performed, Admission Source</v>
      </c>
      <c r="C23" s="75">
        <v>1</v>
      </c>
      <c r="D23" s="75">
        <v>1</v>
      </c>
      <c r="E23" s="75">
        <v>0</v>
      </c>
      <c r="F23" s="75">
        <v>1</v>
      </c>
    </row>
    <row r="24" spans="1:6" ht="15" customHeight="1">
      <c r="A24" s="24">
        <v>20</v>
      </c>
      <c r="B24" s="42" t="str">
        <f>'Measure Info'!B39</f>
        <v>Encounter Performed, Discharge Disposition</v>
      </c>
      <c r="C24" s="75">
        <v>1</v>
      </c>
      <c r="D24" s="75">
        <v>1</v>
      </c>
      <c r="E24" s="75">
        <v>1</v>
      </c>
      <c r="F24" s="75">
        <v>1</v>
      </c>
    </row>
    <row r="25" spans="1:6" ht="15" customHeight="1">
      <c r="A25" s="24">
        <v>21</v>
      </c>
      <c r="B25" s="42" t="str">
        <f>'Measure Info'!B40</f>
        <v>Encounter Performed, Facility location ICU</v>
      </c>
      <c r="C25" s="75">
        <v>1</v>
      </c>
      <c r="D25" s="75">
        <v>1</v>
      </c>
      <c r="E25" s="75">
        <v>1</v>
      </c>
      <c r="F25" s="75">
        <v>1</v>
      </c>
    </row>
    <row r="26" spans="1:6" ht="15" customHeight="1">
      <c r="A26" s="24">
        <v>22</v>
      </c>
      <c r="B26" s="42" t="str">
        <f>'Measure Info'!B41</f>
        <v>Encounter Performed, Facility location ICU, location period startTime</v>
      </c>
      <c r="C26" s="75">
        <v>1</v>
      </c>
      <c r="D26" s="75">
        <v>1</v>
      </c>
      <c r="E26" s="75">
        <v>1</v>
      </c>
      <c r="F26" s="75">
        <v>1</v>
      </c>
    </row>
    <row r="27" spans="1:6" ht="15" customHeight="1">
      <c r="A27" s="24">
        <v>23</v>
      </c>
      <c r="B27" s="42" t="str">
        <f>'Measure Info'!B42</f>
        <v>Encounter Performed, Facility location ICU, location period stopTime</v>
      </c>
      <c r="C27" s="75">
        <v>1</v>
      </c>
      <c r="D27" s="75">
        <v>1</v>
      </c>
      <c r="E27" s="75">
        <v>1</v>
      </c>
      <c r="F27" s="75">
        <v>1</v>
      </c>
    </row>
    <row r="28" spans="1:6" ht="15" customHeight="1">
      <c r="A28" s="24">
        <v>24</v>
      </c>
      <c r="B28" s="42" t="str">
        <f>'Measure Info'!B43</f>
        <v>Encounter Performed, Diagnosis</v>
      </c>
      <c r="C28" s="75">
        <v>1</v>
      </c>
      <c r="D28" s="75">
        <v>1</v>
      </c>
      <c r="E28" s="75">
        <v>1</v>
      </c>
      <c r="F28" s="75">
        <v>1</v>
      </c>
    </row>
    <row r="29" spans="1:6" ht="15" customHeight="1">
      <c r="A29" s="24">
        <v>25</v>
      </c>
      <c r="B29" s="42" t="str">
        <f>'Measure Info'!B44</f>
        <v>Encounter Performed, Diagnosis, Present On Admission Indicator</v>
      </c>
      <c r="C29" s="75">
        <v>1</v>
      </c>
      <c r="D29" s="75">
        <v>1</v>
      </c>
      <c r="E29" s="75">
        <v>1</v>
      </c>
      <c r="F29" s="75">
        <v>1</v>
      </c>
    </row>
    <row r="30" spans="1:6" ht="15" customHeight="1">
      <c r="A30" s="24">
        <v>26</v>
      </c>
      <c r="B30" s="42" t="str">
        <f>'Measure Info'!B45</f>
        <v>Procedure, Performed:  Conversion of Cardiac Rhythm</v>
      </c>
      <c r="C30" s="75">
        <v>1</v>
      </c>
      <c r="D30" s="75">
        <v>1</v>
      </c>
      <c r="E30" s="75">
        <v>1</v>
      </c>
      <c r="F30" s="75">
        <v>1</v>
      </c>
    </row>
    <row r="31" spans="1:6" ht="15" customHeight="1">
      <c r="A31" s="24">
        <v>29</v>
      </c>
      <c r="B31" s="42" t="str">
        <f>'Measure Info'!B46</f>
        <v>Procedure, Performed:  Hysterectomy</v>
      </c>
      <c r="C31" s="75">
        <v>1</v>
      </c>
      <c r="D31" s="75">
        <v>1</v>
      </c>
      <c r="E31" s="75">
        <v>1</v>
      </c>
      <c r="F31" s="75">
        <v>1</v>
      </c>
    </row>
    <row r="32" spans="1:6" ht="15" customHeight="1">
      <c r="A32" s="24">
        <v>32</v>
      </c>
      <c r="B32" s="42" t="str">
        <f>'Measure Info'!B47</f>
        <v>Procedure, Performed:  Tracheostomy</v>
      </c>
      <c r="C32" s="75">
        <v>1</v>
      </c>
      <c r="D32" s="75">
        <v>1</v>
      </c>
      <c r="E32" s="75">
        <v>1</v>
      </c>
      <c r="F32" s="75">
        <v>1</v>
      </c>
    </row>
    <row r="33" spans="1:6" ht="15" customHeight="1">
      <c r="A33" s="24">
        <v>35</v>
      </c>
      <c r="B33" s="42" t="str">
        <f>'Measure Info'!B48</f>
        <v>Procedure, Performed:  Ventilation</v>
      </c>
      <c r="C33" s="75">
        <v>1</v>
      </c>
      <c r="D33" s="75">
        <v>1</v>
      </c>
      <c r="E33" s="75">
        <v>1</v>
      </c>
      <c r="F33" s="76" t="s">
        <v>14</v>
      </c>
    </row>
    <row r="34" spans="1:6" ht="15" customHeight="1">
      <c r="A34" s="24">
        <v>38</v>
      </c>
      <c r="B34" s="42" t="str">
        <f>'Measure Info'!B49</f>
        <v>Procedure, Performed:  Delivery Procedures</v>
      </c>
      <c r="C34" s="75">
        <v>1</v>
      </c>
      <c r="D34" s="75">
        <v>1</v>
      </c>
      <c r="E34" s="75">
        <v>1</v>
      </c>
      <c r="F34" s="75">
        <v>1</v>
      </c>
    </row>
    <row r="35" spans="1:6" ht="15" customHeight="1">
      <c r="A35" s="24">
        <v>41</v>
      </c>
      <c r="B35" s="42" t="str">
        <f>'Measure Info'!B50</f>
        <v>Blood Product Transfusion</v>
      </c>
      <c r="C35" s="75">
        <v>1</v>
      </c>
      <c r="D35" s="75">
        <v>1</v>
      </c>
      <c r="E35" s="75">
        <v>0</v>
      </c>
      <c r="F35" s="75">
        <v>1</v>
      </c>
    </row>
    <row r="36" spans="1:6" ht="15" customHeight="1">
      <c r="A36" s="24">
        <v>42</v>
      </c>
      <c r="B36" s="42" t="str">
        <f>'Measure Info'!B51</f>
        <v>Blood Product Transfusion, Relevant Period startTime</v>
      </c>
      <c r="C36" s="75">
        <v>1</v>
      </c>
      <c r="D36" s="75">
        <v>1</v>
      </c>
      <c r="E36" s="75">
        <v>0</v>
      </c>
      <c r="F36" s="75">
        <v>1</v>
      </c>
    </row>
    <row r="37" spans="1:6" ht="15" customHeight="1">
      <c r="A37" s="24">
        <v>43</v>
      </c>
      <c r="B37" s="42" t="str">
        <f>'Measure Info'!B52</f>
        <v>Blood Product Transfusion, Relevant Period stopTime</v>
      </c>
      <c r="C37" s="75">
        <v>1</v>
      </c>
      <c r="D37" s="75">
        <v>1</v>
      </c>
      <c r="E37" s="75">
        <v>0</v>
      </c>
      <c r="F37" s="75">
        <v>1</v>
      </c>
    </row>
    <row r="38" spans="1:6" ht="15" customHeight="1">
      <c r="A38" s="24">
        <v>44</v>
      </c>
      <c r="B38" s="42" t="str">
        <f>'Measure Info'!B53</f>
        <v>Assessment, Performed: Estimated Gestational Age at Delivery, relevantDatetime</v>
      </c>
      <c r="C38" s="75">
        <v>1</v>
      </c>
      <c r="D38" s="75">
        <v>1</v>
      </c>
      <c r="E38" s="75">
        <v>1</v>
      </c>
      <c r="F38" s="75">
        <v>1</v>
      </c>
    </row>
    <row r="39" spans="1:6" ht="15" customHeight="1">
      <c r="A39" s="24">
        <v>45</v>
      </c>
      <c r="B39" s="42" t="str">
        <f>'Measure Info'!B54</f>
        <v>Assessment, Performed: Estimated Gestational Age at Delivery, result</v>
      </c>
      <c r="C39" s="75">
        <v>1</v>
      </c>
      <c r="D39" s="75">
        <v>1</v>
      </c>
      <c r="E39" s="75">
        <v>1</v>
      </c>
      <c r="F39" s="75">
        <v>1</v>
      </c>
    </row>
    <row r="40" spans="1:6" ht="15" customHeight="1">
      <c r="A40" s="24">
        <v>46</v>
      </c>
      <c r="B40" s="42" t="str">
        <f>'Measure Info'!B55</f>
        <v>Assessment, Performed: Delivery date Estimated, relevant Datetime</v>
      </c>
      <c r="C40" s="75">
        <v>1</v>
      </c>
      <c r="D40" s="75">
        <v>1</v>
      </c>
      <c r="E40" s="75">
        <v>1</v>
      </c>
      <c r="F40" s="75">
        <v>1</v>
      </c>
    </row>
    <row r="41" spans="1:6" ht="15" customHeight="1">
      <c r="A41" s="24">
        <v>47</v>
      </c>
      <c r="B41" s="42" t="str">
        <f>'Measure Info'!B56</f>
        <v>Assessment, Performed: Delivery date Estimated, result</v>
      </c>
      <c r="C41" s="75">
        <v>1</v>
      </c>
      <c r="D41" s="75">
        <v>1</v>
      </c>
      <c r="E41" s="75">
        <v>1</v>
      </c>
      <c r="F41" s="75">
        <v>1</v>
      </c>
    </row>
    <row r="42" spans="1:6" ht="15" customHeight="1">
      <c r="A42" s="24">
        <v>48</v>
      </c>
      <c r="B42" s="42" t="str">
        <f>'Measure Info'!B57</f>
        <v>Assessment, Performed: Date and time of obstetric delivery, relevantDatetime</v>
      </c>
      <c r="C42" s="75">
        <v>1</v>
      </c>
      <c r="D42" s="75">
        <v>1</v>
      </c>
      <c r="E42" s="75">
        <v>1</v>
      </c>
      <c r="F42" s="75">
        <v>1</v>
      </c>
    </row>
    <row r="43" spans="1:6" ht="15" customHeight="1">
      <c r="A43" s="24">
        <v>49</v>
      </c>
      <c r="B43" s="42" t="str">
        <f>'Measure Info'!B58</f>
        <v>Assessment, Performed: Date and time of obstetric delivery, result</v>
      </c>
      <c r="C43" s="75">
        <v>1</v>
      </c>
      <c r="D43" s="75">
        <v>1</v>
      </c>
      <c r="E43" s="75">
        <v>1</v>
      </c>
      <c r="F43" s="75">
        <v>1</v>
      </c>
    </row>
    <row r="44" spans="1:6" ht="15" customHeight="1">
      <c r="A44" s="24">
        <v>50</v>
      </c>
      <c r="B44" s="42" t="str">
        <f>'Measure Info'!B59</f>
        <v>Laboratory Test, Performed, Result dateTime Creatinine</v>
      </c>
      <c r="C44" s="75">
        <v>1</v>
      </c>
      <c r="D44" s="75">
        <v>1</v>
      </c>
      <c r="E44" s="75">
        <v>1</v>
      </c>
      <c r="F44" s="75">
        <v>1</v>
      </c>
    </row>
    <row r="45" spans="1:6" ht="15" customHeight="1">
      <c r="A45" s="24">
        <v>51</v>
      </c>
      <c r="B45" s="42" t="str">
        <f>'Measure Info'!B60</f>
        <v>Laboratory Test, Performed, Result Creatinine</v>
      </c>
      <c r="C45" s="75">
        <v>1</v>
      </c>
      <c r="D45" s="75">
        <v>1</v>
      </c>
      <c r="E45" s="75">
        <v>1</v>
      </c>
      <c r="F45" s="75">
        <v>1</v>
      </c>
    </row>
    <row r="46" spans="1:6" ht="15" customHeight="1">
      <c r="A46" s="24">
        <v>54</v>
      </c>
      <c r="B46" s="42" t="str">
        <f>'Measure Info'!B61</f>
        <v>Laboratory Test, Performed, Result dateTime Platelets</v>
      </c>
      <c r="C46" s="75">
        <v>1</v>
      </c>
      <c r="D46" s="75">
        <v>1</v>
      </c>
      <c r="E46" s="75">
        <v>1</v>
      </c>
      <c r="F46" s="75">
        <v>1</v>
      </c>
    </row>
    <row r="47" spans="1:6" ht="15" customHeight="1">
      <c r="A47" s="24">
        <v>55</v>
      </c>
      <c r="B47" s="42" t="str">
        <f>'Measure Info'!B62</f>
        <v>Laboratory Test, Performed, Result Platelets</v>
      </c>
      <c r="C47" s="75">
        <v>1</v>
      </c>
      <c r="D47" s="75">
        <v>1</v>
      </c>
      <c r="E47" s="75">
        <v>1</v>
      </c>
      <c r="F47" s="75">
        <v>1</v>
      </c>
    </row>
    <row r="48" spans="1:6" ht="15" customHeight="1">
      <c r="A48" s="24">
        <v>56</v>
      </c>
      <c r="B48" s="42" t="str">
        <f>'Measure Info'!B63</f>
        <v>*Laboratory Test, Performed, Result dateTime *Hemoglobin</v>
      </c>
      <c r="C48" s="75">
        <v>1</v>
      </c>
      <c r="D48" s="75">
        <v>1</v>
      </c>
      <c r="E48" s="75">
        <v>1</v>
      </c>
      <c r="F48" s="75">
        <v>1</v>
      </c>
    </row>
    <row r="49" spans="1:6" ht="15" customHeight="1">
      <c r="A49" s="24">
        <v>57</v>
      </c>
      <c r="B49" s="42" t="str">
        <f>'Measure Info'!B64</f>
        <v>*Laboratory Test, Performed, Result *Hemoglobin</v>
      </c>
      <c r="C49" s="75">
        <v>1</v>
      </c>
      <c r="D49" s="75">
        <v>1</v>
      </c>
      <c r="E49" s="75">
        <v>1</v>
      </c>
      <c r="F49" s="75">
        <v>1</v>
      </c>
    </row>
    <row r="50" spans="1:6" ht="15" customHeight="1">
      <c r="A50" s="24">
        <v>58</v>
      </c>
      <c r="B50" s="42" t="str">
        <f>'Measure Info'!B65</f>
        <v>*Laboratory Test, Performed, Result dateTime *Hematocrit</v>
      </c>
      <c r="C50" s="75">
        <v>1</v>
      </c>
      <c r="D50" s="75">
        <v>1</v>
      </c>
      <c r="E50" s="75">
        <v>1</v>
      </c>
      <c r="F50" s="75">
        <v>1</v>
      </c>
    </row>
    <row r="51" spans="1:6" ht="15" customHeight="1">
      <c r="A51" s="24">
        <v>59</v>
      </c>
      <c r="B51" s="42" t="str">
        <f>'Measure Info'!B66</f>
        <v>*Laboratory Test, Performed, Result *Hematocrit</v>
      </c>
      <c r="C51" s="75">
        <v>1</v>
      </c>
      <c r="D51" s="75">
        <v>1</v>
      </c>
      <c r="E51" s="75">
        <v>1</v>
      </c>
      <c r="F51" s="75">
        <v>1</v>
      </c>
    </row>
    <row r="52" spans="1:6" ht="15" customHeight="1">
      <c r="A52" s="24">
        <v>60</v>
      </c>
      <c r="B52" s="42" t="str">
        <f>'Measure Info'!B67</f>
        <v>*Laboratory Test, Performed, Result dateTime *White blood cell count (WBC)</v>
      </c>
      <c r="C52" s="75">
        <v>1</v>
      </c>
      <c r="D52" s="75">
        <v>1</v>
      </c>
      <c r="E52" s="75">
        <v>1</v>
      </c>
      <c r="F52" s="75">
        <v>1</v>
      </c>
    </row>
    <row r="53" spans="1:6" ht="15" customHeight="1">
      <c r="A53" s="24">
        <v>61</v>
      </c>
      <c r="B53" s="42" t="str">
        <f>'Measure Info'!B68</f>
        <v>*Laboratory Test, Performed, Result *White blood cell count (WBC)</v>
      </c>
      <c r="C53" s="75">
        <v>1</v>
      </c>
      <c r="D53" s="75">
        <v>1</v>
      </c>
      <c r="E53" s="75">
        <v>1</v>
      </c>
      <c r="F53" s="75">
        <v>1</v>
      </c>
    </row>
    <row r="54" spans="1:6" ht="15" customHeight="1">
      <c r="A54" s="24">
        <v>62</v>
      </c>
      <c r="B54" s="42" t="str">
        <f>'Measure Info'!B69</f>
        <v>*Laboratory Test, Performed, Result dateTime *Bicarbonate</v>
      </c>
      <c r="C54" s="75">
        <v>1</v>
      </c>
      <c r="D54" s="75">
        <v>1</v>
      </c>
      <c r="E54" s="75">
        <v>1</v>
      </c>
      <c r="F54" s="75">
        <v>1</v>
      </c>
    </row>
    <row r="55" spans="1:6" ht="15" customHeight="1">
      <c r="A55" s="24">
        <v>63</v>
      </c>
      <c r="B55" s="42" t="str">
        <f>'Measure Info'!B70</f>
        <v>*Laboratory Test, Performed, Result *Bicarbonate</v>
      </c>
      <c r="C55" s="75">
        <v>1</v>
      </c>
      <c r="D55" s="75">
        <v>1</v>
      </c>
      <c r="E55" s="75">
        <v>1</v>
      </c>
      <c r="F55" s="75">
        <v>1</v>
      </c>
    </row>
    <row r="56" spans="1:6" ht="15" customHeight="1">
      <c r="A56" s="24">
        <v>64</v>
      </c>
      <c r="B56" s="42" t="str">
        <f>'Measure Info'!B71</f>
        <v>*Laboratory Test, Performed, Result dateTime *Glucose</v>
      </c>
      <c r="C56" s="75">
        <v>1</v>
      </c>
      <c r="D56" s="75">
        <v>1</v>
      </c>
      <c r="E56" s="75">
        <v>1</v>
      </c>
      <c r="F56" s="75">
        <v>1</v>
      </c>
    </row>
    <row r="57" spans="1:6" ht="15" customHeight="1">
      <c r="A57" s="24">
        <v>65</v>
      </c>
      <c r="B57" s="42" t="str">
        <f>'Measure Info'!B72</f>
        <v>*Laboratory Test, Performed, Result *Glucose</v>
      </c>
      <c r="C57" s="75">
        <v>1</v>
      </c>
      <c r="D57" s="75">
        <v>1</v>
      </c>
      <c r="E57" s="75">
        <v>1</v>
      </c>
      <c r="F57" s="75">
        <v>1</v>
      </c>
    </row>
    <row r="58" spans="1:6" ht="15" customHeight="1">
      <c r="A58" s="24">
        <v>66</v>
      </c>
      <c r="B58" s="42" t="str">
        <f>'Measure Info'!B73</f>
        <v>*Physical Exam, Performed, Result dateTime *O2 Saturation</v>
      </c>
      <c r="C58" s="75">
        <v>1</v>
      </c>
      <c r="D58" s="75">
        <v>1</v>
      </c>
      <c r="E58" s="75">
        <v>1</v>
      </c>
      <c r="F58" s="75">
        <v>1</v>
      </c>
    </row>
    <row r="59" spans="1:6" ht="15" customHeight="1">
      <c r="A59" s="24">
        <v>67</v>
      </c>
      <c r="B59" s="42" t="str">
        <f>'Measure Info'!B74</f>
        <v>*Physical Exam, Performed, Result  *O2 Saturation</v>
      </c>
      <c r="C59" s="75">
        <v>1</v>
      </c>
      <c r="D59" s="75">
        <v>1</v>
      </c>
      <c r="E59" s="75">
        <v>1</v>
      </c>
      <c r="F59" s="75">
        <v>1</v>
      </c>
    </row>
    <row r="60" spans="1:6" ht="15" customHeight="1">
      <c r="A60" s="24">
        <v>68</v>
      </c>
      <c r="B60" s="42" t="str">
        <f>'Measure Info'!B75</f>
        <v>*Physical Exam, Performed, Result dateTime *Heart rate</v>
      </c>
      <c r="C60" s="75">
        <v>1</v>
      </c>
      <c r="D60" s="75">
        <v>1</v>
      </c>
      <c r="E60" s="75">
        <v>1</v>
      </c>
      <c r="F60" s="75">
        <v>1</v>
      </c>
    </row>
    <row r="61" spans="1:6" ht="15" customHeight="1">
      <c r="A61" s="24">
        <v>69</v>
      </c>
      <c r="B61" s="42" t="str">
        <f>'Measure Info'!B76</f>
        <v>*Physical Exam, Performed, Result *Heart rate</v>
      </c>
      <c r="C61" s="75">
        <v>1</v>
      </c>
      <c r="D61" s="75">
        <v>1</v>
      </c>
      <c r="E61" s="75">
        <v>1</v>
      </c>
      <c r="F61" s="75">
        <v>1</v>
      </c>
    </row>
    <row r="62" spans="1:6" ht="15" customHeight="1">
      <c r="A62" s="24">
        <v>70</v>
      </c>
      <c r="B62" s="42" t="str">
        <f>'Measure Info'!B77</f>
        <v>*Physical Exam, Performed, Result dateTime *Systolic blood pressure</v>
      </c>
      <c r="C62" s="75">
        <v>1</v>
      </c>
      <c r="D62" s="75">
        <v>1</v>
      </c>
      <c r="E62" s="75">
        <v>1</v>
      </c>
      <c r="F62" s="75">
        <v>1</v>
      </c>
    </row>
    <row r="63" spans="1:6" ht="15" customHeight="1">
      <c r="A63" s="24">
        <v>71</v>
      </c>
      <c r="B63" s="42" t="str">
        <f>'Measure Info'!B78</f>
        <v>*Physical Exam, Performed, Result *Systolic blood pressure</v>
      </c>
      <c r="C63" s="75">
        <v>1</v>
      </c>
      <c r="D63" s="75">
        <v>1</v>
      </c>
      <c r="E63" s="75">
        <v>1</v>
      </c>
      <c r="F63" s="75">
        <v>1</v>
      </c>
    </row>
    <row r="64" spans="1:6" ht="15" customHeight="1">
      <c r="A64" s="24">
        <v>72</v>
      </c>
      <c r="B64" s="42" t="str">
        <f>'Measure Info'!B79</f>
        <v>*Physical Exam, Performed, Result dateTime *Respiratory rate</v>
      </c>
      <c r="C64" s="75">
        <v>1</v>
      </c>
      <c r="D64" s="75">
        <v>1</v>
      </c>
      <c r="E64" s="75">
        <v>1</v>
      </c>
      <c r="F64" s="75">
        <v>1</v>
      </c>
    </row>
    <row r="65" spans="1:6" ht="15" customHeight="1">
      <c r="A65" s="24">
        <v>73</v>
      </c>
      <c r="B65" s="42" t="str">
        <f>'Measure Info'!B80</f>
        <v>*Physical Exam, Performed, Result *Respiratory rate</v>
      </c>
      <c r="C65" s="75">
        <v>1</v>
      </c>
      <c r="D65" s="75">
        <v>1</v>
      </c>
      <c r="E65" s="75">
        <v>1</v>
      </c>
      <c r="F65" s="75">
        <v>1</v>
      </c>
    </row>
    <row r="66" spans="1:6" ht="15" customHeight="1">
      <c r="A66" s="24">
        <v>74</v>
      </c>
      <c r="B66" s="42" t="str">
        <f>'Measure Info'!B81</f>
        <v xml:space="preserve">*Physical Exam, Performed, Result dateTime *Temperature </v>
      </c>
      <c r="C66" s="75">
        <v>1</v>
      </c>
      <c r="D66" s="75">
        <v>1</v>
      </c>
      <c r="E66" s="75">
        <v>1</v>
      </c>
      <c r="F66" s="75">
        <v>1</v>
      </c>
    </row>
    <row r="67" spans="1:6" ht="15" customHeight="1">
      <c r="A67" s="24">
        <v>75</v>
      </c>
      <c r="B67" s="42" t="str">
        <f>'Measure Info'!B82</f>
        <v xml:space="preserve">*Physical Exam, Performed, Result *Temperature </v>
      </c>
      <c r="C67" s="75">
        <v>1</v>
      </c>
      <c r="D67" s="75">
        <v>1</v>
      </c>
      <c r="E67" s="75">
        <v>1</v>
      </c>
      <c r="F67" s="75">
        <v>1</v>
      </c>
    </row>
    <row r="68" spans="1:6" ht="15" customHeight="1">
      <c r="A68" s="23"/>
      <c r="B68" s="42" t="s">
        <v>12</v>
      </c>
      <c r="C68" s="42" t="s">
        <v>12</v>
      </c>
      <c r="D68" s="42" t="s">
        <v>12</v>
      </c>
      <c r="E68" s="42" t="s">
        <v>12</v>
      </c>
      <c r="F68" s="42" t="s">
        <v>12</v>
      </c>
    </row>
    <row r="69" spans="1:6" ht="15" customHeight="1">
      <c r="A69" s="23"/>
      <c r="B69" s="42" t="s">
        <v>12</v>
      </c>
      <c r="C69" s="42" t="s">
        <v>12</v>
      </c>
      <c r="D69" s="42" t="s">
        <v>12</v>
      </c>
      <c r="E69" s="42" t="s">
        <v>12</v>
      </c>
      <c r="F69" s="42" t="s">
        <v>12</v>
      </c>
    </row>
    <row r="70" spans="1:6" ht="15" customHeight="1">
      <c r="A70" s="23"/>
      <c r="B70" s="42" t="s">
        <v>12</v>
      </c>
      <c r="C70" s="42" t="s">
        <v>12</v>
      </c>
      <c r="D70" s="42" t="s">
        <v>12</v>
      </c>
      <c r="E70" s="42" t="s">
        <v>12</v>
      </c>
      <c r="F70" s="42" t="s">
        <v>12</v>
      </c>
    </row>
    <row r="71" spans="1:6" ht="15" customHeight="1">
      <c r="A71" s="23"/>
      <c r="B71" s="42" t="s">
        <v>12</v>
      </c>
      <c r="C71" s="42" t="s">
        <v>12</v>
      </c>
      <c r="D71" s="42" t="s">
        <v>12</v>
      </c>
      <c r="E71" s="42" t="s">
        <v>12</v>
      </c>
      <c r="F71" s="42" t="s">
        <v>12</v>
      </c>
    </row>
  </sheetData>
  <pageMargins left="0.25" right="0.25" top="0.75" bottom="0.75" header="0.3" footer="0.3"/>
  <pageSetup scale="54" orientation="portrait" r:id="rId1"/>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58F87066-ADC9-4A50-B0CE-57A0731FCBB2}">
          <x14:formula1>
            <xm:f>'Scorecard 1'!#REF!</xm:f>
          </x14:formula1>
          <xm:sqref>C5:F17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C2A86-2DCC-49AF-B113-57DA8D10D3F5}">
  <sheetPr>
    <pageSetUpPr fitToPage="1"/>
  </sheetPr>
  <dimension ref="A1:IS71"/>
  <sheetViews>
    <sheetView showGridLines="0" zoomScaleNormal="100" workbookViewId="0">
      <selection activeCell="B54" sqref="B54"/>
    </sheetView>
  </sheetViews>
  <sheetFormatPr defaultColWidth="8.85546875" defaultRowHeight="15" customHeight="1"/>
  <cols>
    <col min="1" max="1" width="4.140625" style="1" customWidth="1"/>
    <col min="2" max="2" width="75.42578125" style="1" bestFit="1" customWidth="1"/>
    <col min="3" max="6" width="22.7109375" style="1" customWidth="1"/>
    <col min="7" max="253" width="8.85546875" style="1" customWidth="1"/>
  </cols>
  <sheetData>
    <row r="1" spans="1:253" ht="15" customHeight="1">
      <c r="A1" s="35" t="s">
        <v>0</v>
      </c>
      <c r="B1" s="36" t="str">
        <f>'Measure Info'!C13</f>
        <v>Meditech/ CPN (OB module)</v>
      </c>
      <c r="C1" s="18"/>
      <c r="D1" s="18"/>
      <c r="E1" s="18"/>
      <c r="F1" s="18"/>
    </row>
    <row r="2" spans="1:253" ht="15" customHeight="1">
      <c r="A2" s="37"/>
      <c r="B2" s="38"/>
      <c r="C2" s="13" t="s">
        <v>1</v>
      </c>
      <c r="D2" s="13" t="s">
        <v>2</v>
      </c>
      <c r="E2" s="13" t="s">
        <v>3</v>
      </c>
      <c r="F2" s="13" t="s">
        <v>4</v>
      </c>
    </row>
    <row r="3" spans="1:253" ht="74.25" customHeight="1">
      <c r="A3" s="45" t="s">
        <v>5</v>
      </c>
      <c r="B3" s="46" t="s">
        <v>6</v>
      </c>
      <c r="C3" s="41" t="s">
        <v>7</v>
      </c>
      <c r="D3" s="41" t="s">
        <v>8</v>
      </c>
      <c r="E3" s="41" t="s">
        <v>9</v>
      </c>
      <c r="F3" s="41" t="s">
        <v>10</v>
      </c>
    </row>
    <row r="4" spans="1:253" s="141" customFormat="1" ht="15" customHeight="1">
      <c r="A4" s="144"/>
      <c r="B4" s="145"/>
      <c r="C4" s="143" t="s">
        <v>11</v>
      </c>
      <c r="D4" s="143" t="s">
        <v>11</v>
      </c>
      <c r="E4" s="143" t="s">
        <v>11</v>
      </c>
      <c r="F4" s="143" t="s">
        <v>11</v>
      </c>
      <c r="G4" s="140"/>
      <c r="H4" s="140"/>
      <c r="I4" s="140"/>
      <c r="J4" s="140"/>
      <c r="K4" s="140"/>
      <c r="L4" s="140"/>
      <c r="M4" s="140"/>
      <c r="N4" s="140"/>
      <c r="O4" s="140"/>
      <c r="P4" s="140"/>
      <c r="Q4" s="140"/>
      <c r="R4" s="140"/>
      <c r="S4" s="140"/>
      <c r="T4" s="140"/>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row>
    <row r="5" spans="1:253" ht="15" customHeight="1">
      <c r="A5" s="24">
        <v>1</v>
      </c>
      <c r="B5" s="21" t="str">
        <f>'Measure Info'!B20</f>
        <v>Hospital Name</v>
      </c>
      <c r="C5" s="75">
        <v>1</v>
      </c>
      <c r="D5" s="75">
        <v>1</v>
      </c>
      <c r="E5" s="75">
        <v>1</v>
      </c>
      <c r="F5" s="75">
        <v>1</v>
      </c>
    </row>
    <row r="6" spans="1:253" ht="15" customHeight="1">
      <c r="A6" s="24">
        <v>2</v>
      </c>
      <c r="B6" s="21" t="str">
        <f>'Measure Info'!B21</f>
        <v>Organization HCO ID</v>
      </c>
      <c r="C6" s="75">
        <v>1</v>
      </c>
      <c r="D6" s="75">
        <v>1</v>
      </c>
      <c r="E6" s="75">
        <v>1</v>
      </c>
      <c r="F6" s="75">
        <v>1</v>
      </c>
    </row>
    <row r="7" spans="1:253" ht="15" customHeight="1">
      <c r="A7" s="24">
        <v>3</v>
      </c>
      <c r="B7" s="21" t="str">
        <f>'Measure Info'!B22</f>
        <v>Medical Record Number</v>
      </c>
      <c r="C7" s="75">
        <v>1</v>
      </c>
      <c r="D7" s="75">
        <v>1</v>
      </c>
      <c r="E7" s="75">
        <v>1</v>
      </c>
      <c r="F7" s="75">
        <v>1</v>
      </c>
    </row>
    <row r="8" spans="1:253" ht="15" customHeight="1">
      <c r="A8" s="24">
        <v>4</v>
      </c>
      <c r="B8" s="21" t="str">
        <f>'Measure Info'!B23</f>
        <v>Encounter ID</v>
      </c>
      <c r="C8" s="75">
        <v>1</v>
      </c>
      <c r="D8" s="75">
        <v>1</v>
      </c>
      <c r="E8" s="75">
        <v>1</v>
      </c>
      <c r="F8" s="75">
        <v>1</v>
      </c>
    </row>
    <row r="9" spans="1:253" ht="15" customHeight="1">
      <c r="A9" s="24">
        <v>5</v>
      </c>
      <c r="B9" s="21" t="str">
        <f>'Measure Info'!B24</f>
        <v>Patient Characteristic Birthdate:  Birth date</v>
      </c>
      <c r="C9" s="75">
        <v>1</v>
      </c>
      <c r="D9" s="75">
        <v>1</v>
      </c>
      <c r="E9" s="75">
        <v>1</v>
      </c>
      <c r="F9" s="75">
        <v>1</v>
      </c>
    </row>
    <row r="10" spans="1:253" ht="15" customHeight="1">
      <c r="A10" s="24">
        <v>6</v>
      </c>
      <c r="B10" s="21" t="str">
        <f>'Measure Info'!B25</f>
        <v>Patient Characteristic:  Sex</v>
      </c>
      <c r="C10" s="75">
        <v>1</v>
      </c>
      <c r="D10" s="75">
        <v>1</v>
      </c>
      <c r="E10" s="75">
        <v>1</v>
      </c>
      <c r="F10" s="75">
        <v>1</v>
      </c>
    </row>
    <row r="11" spans="1:253" ht="15" customHeight="1">
      <c r="A11" s="24">
        <v>7</v>
      </c>
      <c r="B11" s="21" t="str">
        <f>'Measure Info'!B26</f>
        <v>Patient Characteristic: Race</v>
      </c>
      <c r="C11" s="75">
        <v>1</v>
      </c>
      <c r="D11" s="75">
        <v>1</v>
      </c>
      <c r="E11" s="75">
        <v>1</v>
      </c>
      <c r="F11" s="75">
        <v>1</v>
      </c>
    </row>
    <row r="12" spans="1:253" ht="15" customHeight="1">
      <c r="A12" s="24">
        <v>8</v>
      </c>
      <c r="B12" s="21" t="str">
        <f>'Measure Info'!B27</f>
        <v>Patient Characteristic:  Ethnicity</v>
      </c>
      <c r="C12" s="75">
        <v>1</v>
      </c>
      <c r="D12" s="75">
        <v>1</v>
      </c>
      <c r="E12" s="75">
        <v>1</v>
      </c>
      <c r="F12" s="75">
        <v>1</v>
      </c>
    </row>
    <row r="13" spans="1:253" ht="15" customHeight="1">
      <c r="A13" s="24">
        <v>9</v>
      </c>
      <c r="B13" s="21" t="str">
        <f>'Measure Info'!B28</f>
        <v>Patient Characteristic:  Payer</v>
      </c>
      <c r="C13" s="75">
        <v>1</v>
      </c>
      <c r="D13" s="75">
        <v>1</v>
      </c>
      <c r="E13" s="75">
        <v>1</v>
      </c>
      <c r="F13" s="75">
        <v>1</v>
      </c>
    </row>
    <row r="14" spans="1:253" ht="15" customHeight="1">
      <c r="A14" s="24">
        <v>10</v>
      </c>
      <c r="B14" s="21" t="str">
        <f>'Measure Info'!B29</f>
        <v>Encounter, Performed: Encounter Inpatient</v>
      </c>
      <c r="C14" s="75">
        <v>1</v>
      </c>
      <c r="D14" s="75">
        <v>1</v>
      </c>
      <c r="E14" s="75">
        <v>1</v>
      </c>
      <c r="F14" s="75">
        <v>1</v>
      </c>
    </row>
    <row r="15" spans="1:253" ht="15" customHeight="1">
      <c r="A15" s="24">
        <v>11</v>
      </c>
      <c r="B15" s="21" t="str">
        <f>'Measure Info'!B30</f>
        <v>Encounter, Performed: Encounter Inpatient, Relevant Period startTime</v>
      </c>
      <c r="C15" s="75">
        <v>1</v>
      </c>
      <c r="D15" s="75">
        <v>1</v>
      </c>
      <c r="E15" s="75">
        <v>1</v>
      </c>
      <c r="F15" s="75">
        <v>1</v>
      </c>
    </row>
    <row r="16" spans="1:253" ht="15" customHeight="1">
      <c r="A16" s="24">
        <v>12</v>
      </c>
      <c r="B16" s="21" t="str">
        <f>'Measure Info'!B31</f>
        <v>Encounter, Performed: Encounter Inpatient, Relevant Period stopTime</v>
      </c>
      <c r="C16" s="75">
        <v>1</v>
      </c>
      <c r="D16" s="75">
        <v>1</v>
      </c>
      <c r="E16" s="75">
        <v>1</v>
      </c>
      <c r="F16" s="75">
        <v>1</v>
      </c>
    </row>
    <row r="17" spans="1:6" ht="15" customHeight="1">
      <c r="A17" s="24">
        <v>13</v>
      </c>
      <c r="B17" s="21" t="str">
        <f>'Measure Info'!B32</f>
        <v>Encounter, Performed: Emergency Department Visit</v>
      </c>
      <c r="C17" s="75">
        <v>1</v>
      </c>
      <c r="D17" s="75">
        <v>1</v>
      </c>
      <c r="E17" s="75">
        <v>1</v>
      </c>
      <c r="F17" s="75">
        <v>1</v>
      </c>
    </row>
    <row r="18" spans="1:6" ht="15" customHeight="1">
      <c r="A18" s="24">
        <v>14</v>
      </c>
      <c r="B18" s="42" t="str">
        <f>'Measure Info'!B33</f>
        <v>Encounter, Performed: Emergency Department Visit, Relevant Period startTime</v>
      </c>
      <c r="C18" s="75">
        <v>1</v>
      </c>
      <c r="D18" s="75">
        <v>1</v>
      </c>
      <c r="E18" s="75">
        <v>1</v>
      </c>
      <c r="F18" s="75">
        <v>1</v>
      </c>
    </row>
    <row r="19" spans="1:6" ht="15" customHeight="1">
      <c r="A19" s="24">
        <v>15</v>
      </c>
      <c r="B19" s="42" t="str">
        <f>'Measure Info'!B34</f>
        <v>Encounter, Performed: Emergency Department Visit, Relevant Period stopTime</v>
      </c>
      <c r="C19" s="75">
        <v>1</v>
      </c>
      <c r="D19" s="75">
        <v>1</v>
      </c>
      <c r="E19" s="75">
        <v>1</v>
      </c>
      <c r="F19" s="75">
        <v>1</v>
      </c>
    </row>
    <row r="20" spans="1:6" ht="15" customHeight="1">
      <c r="A20" s="24">
        <v>16</v>
      </c>
      <c r="B20" s="42" t="str">
        <f>'Measure Info'!B35</f>
        <v>Encounter, Performed: Observation Services</v>
      </c>
      <c r="C20" s="75">
        <v>1</v>
      </c>
      <c r="D20" s="75">
        <v>1</v>
      </c>
      <c r="E20" s="75">
        <v>1</v>
      </c>
      <c r="F20" s="75">
        <v>1</v>
      </c>
    </row>
    <row r="21" spans="1:6" ht="15" customHeight="1">
      <c r="A21" s="24">
        <v>17</v>
      </c>
      <c r="B21" s="42" t="str">
        <f>'Measure Info'!B36</f>
        <v>Encounter, Performed: Observation Services, Relevant Period startTime</v>
      </c>
      <c r="C21" s="75">
        <v>1</v>
      </c>
      <c r="D21" s="75">
        <v>1</v>
      </c>
      <c r="E21" s="75">
        <v>1</v>
      </c>
      <c r="F21" s="75">
        <v>1</v>
      </c>
    </row>
    <row r="22" spans="1:6" ht="15" customHeight="1">
      <c r="A22" s="24">
        <v>18</v>
      </c>
      <c r="B22" s="42" t="str">
        <f>'Measure Info'!B37</f>
        <v>Encounter, Performed: Observation Services, Relevant Period stopTime</v>
      </c>
      <c r="C22" s="75">
        <v>1</v>
      </c>
      <c r="D22" s="75">
        <v>1</v>
      </c>
      <c r="E22" s="75">
        <v>1</v>
      </c>
      <c r="F22" s="75">
        <v>1</v>
      </c>
    </row>
    <row r="23" spans="1:6" ht="15" customHeight="1">
      <c r="A23" s="24">
        <v>19</v>
      </c>
      <c r="B23" s="42" t="str">
        <f>'Measure Info'!B38</f>
        <v>*Encounter Performed, Admission Source</v>
      </c>
      <c r="C23" s="75">
        <v>1</v>
      </c>
      <c r="D23" s="75">
        <v>1</v>
      </c>
      <c r="E23" s="75">
        <v>1</v>
      </c>
      <c r="F23" s="75">
        <v>1</v>
      </c>
    </row>
    <row r="24" spans="1:6" ht="15" customHeight="1">
      <c r="A24" s="24">
        <v>20</v>
      </c>
      <c r="B24" s="42" t="str">
        <f>'Measure Info'!B39</f>
        <v>Encounter Performed, Discharge Disposition</v>
      </c>
      <c r="C24" s="75">
        <v>1</v>
      </c>
      <c r="D24" s="75">
        <v>1</v>
      </c>
      <c r="E24" s="75">
        <v>1</v>
      </c>
      <c r="F24" s="75">
        <v>1</v>
      </c>
    </row>
    <row r="25" spans="1:6" ht="15" customHeight="1">
      <c r="A25" s="24">
        <v>21</v>
      </c>
      <c r="B25" s="42" t="str">
        <f>'Measure Info'!B40</f>
        <v>Encounter Performed, Facility location ICU</v>
      </c>
      <c r="C25" s="75">
        <v>1</v>
      </c>
      <c r="D25" s="75">
        <v>1</v>
      </c>
      <c r="E25" s="75">
        <v>1</v>
      </c>
      <c r="F25" s="75">
        <v>1</v>
      </c>
    </row>
    <row r="26" spans="1:6" ht="15" customHeight="1">
      <c r="A26" s="24">
        <v>22</v>
      </c>
      <c r="B26" s="42" t="str">
        <f>'Measure Info'!B41</f>
        <v>Encounter Performed, Facility location ICU, location period startTime</v>
      </c>
      <c r="C26" s="75">
        <v>1</v>
      </c>
      <c r="D26" s="75">
        <v>1</v>
      </c>
      <c r="E26" s="75">
        <v>1</v>
      </c>
      <c r="F26" s="75">
        <v>1</v>
      </c>
    </row>
    <row r="27" spans="1:6" ht="15" customHeight="1">
      <c r="A27" s="24">
        <v>23</v>
      </c>
      <c r="B27" s="42" t="str">
        <f>'Measure Info'!B42</f>
        <v>Encounter Performed, Facility location ICU, location period stopTime</v>
      </c>
      <c r="C27" s="75">
        <v>1</v>
      </c>
      <c r="D27" s="75">
        <v>1</v>
      </c>
      <c r="E27" s="75">
        <v>1</v>
      </c>
      <c r="F27" s="75">
        <v>1</v>
      </c>
    </row>
    <row r="28" spans="1:6" ht="15" customHeight="1">
      <c r="A28" s="24">
        <v>24</v>
      </c>
      <c r="B28" s="42" t="str">
        <f>'Measure Info'!B43</f>
        <v>Encounter Performed, Diagnosis</v>
      </c>
      <c r="C28" s="75">
        <v>1</v>
      </c>
      <c r="D28" s="75">
        <v>1</v>
      </c>
      <c r="E28" s="75">
        <v>1</v>
      </c>
      <c r="F28" s="75">
        <v>1</v>
      </c>
    </row>
    <row r="29" spans="1:6" ht="15" customHeight="1">
      <c r="A29" s="24">
        <v>25</v>
      </c>
      <c r="B29" s="42" t="str">
        <f>'Measure Info'!B44</f>
        <v>Encounter Performed, Diagnosis, Present On Admission Indicator</v>
      </c>
      <c r="C29" s="75">
        <v>1</v>
      </c>
      <c r="D29" s="75">
        <v>1</v>
      </c>
      <c r="E29" s="75">
        <v>1</v>
      </c>
      <c r="F29" s="75">
        <v>1</v>
      </c>
    </row>
    <row r="30" spans="1:6" ht="15" customHeight="1">
      <c r="A30" s="24">
        <v>26</v>
      </c>
      <c r="B30" s="42" t="str">
        <f>'Measure Info'!B45</f>
        <v>Procedure, Performed:  Conversion of Cardiac Rhythm</v>
      </c>
      <c r="C30" s="75">
        <v>1</v>
      </c>
      <c r="D30" s="75">
        <v>1</v>
      </c>
      <c r="E30" s="75">
        <v>1</v>
      </c>
      <c r="F30" s="75">
        <v>1</v>
      </c>
    </row>
    <row r="31" spans="1:6" ht="15" customHeight="1">
      <c r="A31" s="24">
        <v>29</v>
      </c>
      <c r="B31" s="42" t="str">
        <f>'Measure Info'!B46</f>
        <v>Procedure, Performed:  Hysterectomy</v>
      </c>
      <c r="C31" s="75">
        <v>1</v>
      </c>
      <c r="D31" s="75">
        <v>1</v>
      </c>
      <c r="E31" s="75">
        <v>1</v>
      </c>
      <c r="F31" s="75">
        <v>1</v>
      </c>
    </row>
    <row r="32" spans="1:6" ht="15" customHeight="1">
      <c r="A32" s="24">
        <v>32</v>
      </c>
      <c r="B32" s="42" t="str">
        <f>'Measure Info'!B47</f>
        <v>Procedure, Performed:  Tracheostomy</v>
      </c>
      <c r="C32" s="75">
        <v>1</v>
      </c>
      <c r="D32" s="75">
        <v>1</v>
      </c>
      <c r="E32" s="75">
        <v>1</v>
      </c>
      <c r="F32" s="75">
        <v>1</v>
      </c>
    </row>
    <row r="33" spans="1:6" ht="15" customHeight="1">
      <c r="A33" s="24">
        <v>35</v>
      </c>
      <c r="B33" s="42" t="str">
        <f>'Measure Info'!B48</f>
        <v>Procedure, Performed:  Ventilation</v>
      </c>
      <c r="C33" s="75">
        <v>1</v>
      </c>
      <c r="D33" s="75">
        <v>1</v>
      </c>
      <c r="E33" s="75">
        <v>1</v>
      </c>
      <c r="F33" s="75">
        <v>1</v>
      </c>
    </row>
    <row r="34" spans="1:6" ht="15" customHeight="1">
      <c r="A34" s="24">
        <v>38</v>
      </c>
      <c r="B34" s="42" t="str">
        <f>'Measure Info'!B49</f>
        <v>Procedure, Performed:  Delivery Procedures</v>
      </c>
      <c r="C34" s="75">
        <v>1</v>
      </c>
      <c r="D34" s="75">
        <v>1</v>
      </c>
      <c r="E34" s="75">
        <v>1</v>
      </c>
      <c r="F34" s="75">
        <v>1</v>
      </c>
    </row>
    <row r="35" spans="1:6" ht="15" customHeight="1">
      <c r="A35" s="24">
        <v>41</v>
      </c>
      <c r="B35" s="42" t="str">
        <f>'Measure Info'!B50</f>
        <v>Blood Product Transfusion</v>
      </c>
      <c r="C35" s="75">
        <v>1</v>
      </c>
      <c r="D35" s="75">
        <v>1</v>
      </c>
      <c r="E35" s="75">
        <v>1</v>
      </c>
      <c r="F35" s="75">
        <v>1</v>
      </c>
    </row>
    <row r="36" spans="1:6" ht="15" customHeight="1">
      <c r="A36" s="24">
        <v>42</v>
      </c>
      <c r="B36" s="42" t="str">
        <f>'Measure Info'!B51</f>
        <v>Blood Product Transfusion, Relevant Period startTime</v>
      </c>
      <c r="C36" s="75">
        <v>1</v>
      </c>
      <c r="D36" s="75">
        <v>1</v>
      </c>
      <c r="E36" s="75">
        <v>1</v>
      </c>
      <c r="F36" s="75">
        <v>1</v>
      </c>
    </row>
    <row r="37" spans="1:6" ht="15" customHeight="1">
      <c r="A37" s="24">
        <v>43</v>
      </c>
      <c r="B37" s="42" t="str">
        <f>'Measure Info'!B52</f>
        <v>Blood Product Transfusion, Relevant Period stopTime</v>
      </c>
      <c r="C37" s="75">
        <v>1</v>
      </c>
      <c r="D37" s="75">
        <v>1</v>
      </c>
      <c r="E37" s="75">
        <v>1</v>
      </c>
      <c r="F37" s="75">
        <v>1</v>
      </c>
    </row>
    <row r="38" spans="1:6" ht="15" customHeight="1">
      <c r="A38" s="24">
        <v>44</v>
      </c>
      <c r="B38" s="42" t="str">
        <f>'Measure Info'!B53</f>
        <v>Assessment, Performed: Estimated Gestational Age at Delivery, relevantDatetime</v>
      </c>
      <c r="C38" s="75">
        <v>1</v>
      </c>
      <c r="D38" s="75">
        <v>1</v>
      </c>
      <c r="E38" s="75">
        <v>1</v>
      </c>
      <c r="F38" s="75">
        <v>1</v>
      </c>
    </row>
    <row r="39" spans="1:6" ht="15" customHeight="1">
      <c r="A39" s="24">
        <v>45</v>
      </c>
      <c r="B39" s="42" t="str">
        <f>'Measure Info'!B54</f>
        <v>Assessment, Performed: Estimated Gestational Age at Delivery, result</v>
      </c>
      <c r="C39" s="75">
        <v>1</v>
      </c>
      <c r="D39" s="75">
        <v>1</v>
      </c>
      <c r="E39" s="75">
        <v>1</v>
      </c>
      <c r="F39" s="75">
        <v>1</v>
      </c>
    </row>
    <row r="40" spans="1:6" ht="15" customHeight="1">
      <c r="A40" s="24">
        <v>46</v>
      </c>
      <c r="B40" s="42" t="str">
        <f>'Measure Info'!B55</f>
        <v>Assessment, Performed: Delivery date Estimated, relevant Datetime</v>
      </c>
      <c r="C40" s="75">
        <v>1</v>
      </c>
      <c r="D40" s="75">
        <v>1</v>
      </c>
      <c r="E40" s="75">
        <v>1</v>
      </c>
      <c r="F40" s="75">
        <v>1</v>
      </c>
    </row>
    <row r="41" spans="1:6" ht="15" customHeight="1">
      <c r="A41" s="24">
        <v>47</v>
      </c>
      <c r="B41" s="42" t="str">
        <f>'Measure Info'!B56</f>
        <v>Assessment, Performed: Delivery date Estimated, result</v>
      </c>
      <c r="C41" s="75">
        <v>1</v>
      </c>
      <c r="D41" s="75">
        <v>1</v>
      </c>
      <c r="E41" s="75">
        <v>1</v>
      </c>
      <c r="F41" s="75">
        <v>1</v>
      </c>
    </row>
    <row r="42" spans="1:6" ht="15" customHeight="1">
      <c r="A42" s="24">
        <v>48</v>
      </c>
      <c r="B42" s="42" t="str">
        <f>'Measure Info'!B57</f>
        <v>Assessment, Performed: Date and time of obstetric delivery, relevantDatetime</v>
      </c>
      <c r="C42" s="75">
        <v>1</v>
      </c>
      <c r="D42" s="75">
        <v>1</v>
      </c>
      <c r="E42" s="75">
        <v>1</v>
      </c>
      <c r="F42" s="75">
        <v>1</v>
      </c>
    </row>
    <row r="43" spans="1:6" ht="15" customHeight="1">
      <c r="A43" s="24">
        <v>49</v>
      </c>
      <c r="B43" s="42" t="str">
        <f>'Measure Info'!B58</f>
        <v>Assessment, Performed: Date and time of obstetric delivery, result</v>
      </c>
      <c r="C43" s="75">
        <v>1</v>
      </c>
      <c r="D43" s="75">
        <v>1</v>
      </c>
      <c r="E43" s="75">
        <v>1</v>
      </c>
      <c r="F43" s="75">
        <v>1</v>
      </c>
    </row>
    <row r="44" spans="1:6" ht="15" customHeight="1">
      <c r="A44" s="24">
        <v>50</v>
      </c>
      <c r="B44" s="42" t="str">
        <f>'Measure Info'!B59</f>
        <v>Laboratory Test, Performed, Result dateTime Creatinine</v>
      </c>
      <c r="C44" s="75">
        <v>1</v>
      </c>
      <c r="D44" s="75">
        <v>1</v>
      </c>
      <c r="E44" s="75">
        <v>1</v>
      </c>
      <c r="F44" s="75">
        <v>1</v>
      </c>
    </row>
    <row r="45" spans="1:6" ht="15" customHeight="1">
      <c r="A45" s="24">
        <v>51</v>
      </c>
      <c r="B45" s="42" t="str">
        <f>'Measure Info'!B60</f>
        <v>Laboratory Test, Performed, Result Creatinine</v>
      </c>
      <c r="C45" s="75">
        <v>1</v>
      </c>
      <c r="D45" s="75">
        <v>1</v>
      </c>
      <c r="E45" s="75">
        <v>1</v>
      </c>
      <c r="F45" s="75">
        <v>1</v>
      </c>
    </row>
    <row r="46" spans="1:6" ht="15" customHeight="1">
      <c r="A46" s="24">
        <v>54</v>
      </c>
      <c r="B46" s="42" t="str">
        <f>'Measure Info'!B61</f>
        <v>Laboratory Test, Performed, Result dateTime Platelets</v>
      </c>
      <c r="C46" s="75">
        <v>1</v>
      </c>
      <c r="D46" s="75">
        <v>1</v>
      </c>
      <c r="E46" s="75">
        <v>1</v>
      </c>
      <c r="F46" s="75">
        <v>1</v>
      </c>
    </row>
    <row r="47" spans="1:6" ht="15" customHeight="1">
      <c r="A47" s="24">
        <v>55</v>
      </c>
      <c r="B47" s="42" t="str">
        <f>'Measure Info'!B62</f>
        <v>Laboratory Test, Performed, Result Platelets</v>
      </c>
      <c r="C47" s="75">
        <v>1</v>
      </c>
      <c r="D47" s="75">
        <v>1</v>
      </c>
      <c r="E47" s="75">
        <v>1</v>
      </c>
      <c r="F47" s="75">
        <v>1</v>
      </c>
    </row>
    <row r="48" spans="1:6" ht="15" customHeight="1">
      <c r="A48" s="24">
        <v>56</v>
      </c>
      <c r="B48" s="42" t="str">
        <f>'Measure Info'!B63</f>
        <v>*Laboratory Test, Performed, Result dateTime *Hemoglobin</v>
      </c>
      <c r="C48" s="75">
        <v>1</v>
      </c>
      <c r="D48" s="75">
        <v>1</v>
      </c>
      <c r="E48" s="75">
        <v>1</v>
      </c>
      <c r="F48" s="75">
        <v>1</v>
      </c>
    </row>
    <row r="49" spans="1:6" ht="15" customHeight="1">
      <c r="A49" s="24">
        <v>57</v>
      </c>
      <c r="B49" s="42" t="str">
        <f>'Measure Info'!B64</f>
        <v>*Laboratory Test, Performed, Result *Hemoglobin</v>
      </c>
      <c r="C49" s="75">
        <v>1</v>
      </c>
      <c r="D49" s="75">
        <v>1</v>
      </c>
      <c r="E49" s="75">
        <v>1</v>
      </c>
      <c r="F49" s="75">
        <v>1</v>
      </c>
    </row>
    <row r="50" spans="1:6" ht="15" customHeight="1">
      <c r="A50" s="24">
        <v>58</v>
      </c>
      <c r="B50" s="42" t="str">
        <f>'Measure Info'!B65</f>
        <v>*Laboratory Test, Performed, Result dateTime *Hematocrit</v>
      </c>
      <c r="C50" s="75">
        <v>1</v>
      </c>
      <c r="D50" s="75">
        <v>1</v>
      </c>
      <c r="E50" s="75">
        <v>1</v>
      </c>
      <c r="F50" s="75">
        <v>1</v>
      </c>
    </row>
    <row r="51" spans="1:6" ht="15" customHeight="1">
      <c r="A51" s="24">
        <v>59</v>
      </c>
      <c r="B51" s="42" t="str">
        <f>'Measure Info'!B66</f>
        <v>*Laboratory Test, Performed, Result *Hematocrit</v>
      </c>
      <c r="C51" s="75">
        <v>1</v>
      </c>
      <c r="D51" s="75">
        <v>1</v>
      </c>
      <c r="E51" s="75">
        <v>1</v>
      </c>
      <c r="F51" s="75">
        <v>1</v>
      </c>
    </row>
    <row r="52" spans="1:6" ht="15" customHeight="1">
      <c r="A52" s="24">
        <v>60</v>
      </c>
      <c r="B52" s="42" t="str">
        <f>'Measure Info'!B67</f>
        <v>*Laboratory Test, Performed, Result dateTime *White blood cell count (WBC)</v>
      </c>
      <c r="C52" s="75">
        <v>1</v>
      </c>
      <c r="D52" s="75">
        <v>1</v>
      </c>
      <c r="E52" s="75">
        <v>1</v>
      </c>
      <c r="F52" s="75">
        <v>1</v>
      </c>
    </row>
    <row r="53" spans="1:6" ht="15" customHeight="1">
      <c r="A53" s="24">
        <v>61</v>
      </c>
      <c r="B53" s="42" t="str">
        <f>'Measure Info'!B68</f>
        <v>*Laboratory Test, Performed, Result *White blood cell count (WBC)</v>
      </c>
      <c r="C53" s="75">
        <v>1</v>
      </c>
      <c r="D53" s="75">
        <v>1</v>
      </c>
      <c r="E53" s="75">
        <v>1</v>
      </c>
      <c r="F53" s="75">
        <v>1</v>
      </c>
    </row>
    <row r="54" spans="1:6" ht="15" customHeight="1">
      <c r="A54" s="24">
        <v>62</v>
      </c>
      <c r="B54" s="42" t="str">
        <f>'Measure Info'!B69</f>
        <v>*Laboratory Test, Performed, Result dateTime *Bicarbonate</v>
      </c>
      <c r="C54" s="75">
        <v>1</v>
      </c>
      <c r="D54" s="75">
        <v>1</v>
      </c>
      <c r="E54" s="75">
        <v>1</v>
      </c>
      <c r="F54" s="75">
        <v>1</v>
      </c>
    </row>
    <row r="55" spans="1:6" ht="15" customHeight="1">
      <c r="A55" s="24">
        <v>63</v>
      </c>
      <c r="B55" s="42" t="str">
        <f>'Measure Info'!B70</f>
        <v>*Laboratory Test, Performed, Result *Bicarbonate</v>
      </c>
      <c r="C55" s="75">
        <v>1</v>
      </c>
      <c r="D55" s="75">
        <v>1</v>
      </c>
      <c r="E55" s="75">
        <v>1</v>
      </c>
      <c r="F55" s="75">
        <v>1</v>
      </c>
    </row>
    <row r="56" spans="1:6" ht="15" customHeight="1">
      <c r="A56" s="24">
        <v>64</v>
      </c>
      <c r="B56" s="42" t="str">
        <f>'Measure Info'!B71</f>
        <v>*Laboratory Test, Performed, Result dateTime *Glucose</v>
      </c>
      <c r="C56" s="75">
        <v>1</v>
      </c>
      <c r="D56" s="75">
        <v>1</v>
      </c>
      <c r="E56" s="75">
        <v>1</v>
      </c>
      <c r="F56" s="75">
        <v>1</v>
      </c>
    </row>
    <row r="57" spans="1:6" ht="15" customHeight="1">
      <c r="A57" s="24">
        <v>65</v>
      </c>
      <c r="B57" s="42" t="str">
        <f>'Measure Info'!B72</f>
        <v>*Laboratory Test, Performed, Result *Glucose</v>
      </c>
      <c r="C57" s="75">
        <v>1</v>
      </c>
      <c r="D57" s="75">
        <v>1</v>
      </c>
      <c r="E57" s="75">
        <v>1</v>
      </c>
      <c r="F57" s="75">
        <v>1</v>
      </c>
    </row>
    <row r="58" spans="1:6" ht="15" customHeight="1">
      <c r="A58" s="24">
        <v>66</v>
      </c>
      <c r="B58" s="42" t="str">
        <f>'Measure Info'!B73</f>
        <v>*Physical Exam, Performed, Result dateTime *O2 Saturation</v>
      </c>
      <c r="C58" s="75">
        <v>1</v>
      </c>
      <c r="D58" s="75">
        <v>1</v>
      </c>
      <c r="E58" s="75">
        <v>1</v>
      </c>
      <c r="F58" s="75">
        <v>1</v>
      </c>
    </row>
    <row r="59" spans="1:6" ht="15" customHeight="1">
      <c r="A59" s="24">
        <v>67</v>
      </c>
      <c r="B59" s="42" t="str">
        <f>'Measure Info'!B74</f>
        <v>*Physical Exam, Performed, Result  *O2 Saturation</v>
      </c>
      <c r="C59" s="75">
        <v>1</v>
      </c>
      <c r="D59" s="75">
        <v>1</v>
      </c>
      <c r="E59" s="75">
        <v>1</v>
      </c>
      <c r="F59" s="75">
        <v>1</v>
      </c>
    </row>
    <row r="60" spans="1:6" ht="15" customHeight="1">
      <c r="A60" s="24">
        <v>68</v>
      </c>
      <c r="B60" s="42" t="str">
        <f>'Measure Info'!B75</f>
        <v>*Physical Exam, Performed, Result dateTime *Heart rate</v>
      </c>
      <c r="C60" s="75">
        <v>1</v>
      </c>
      <c r="D60" s="75">
        <v>1</v>
      </c>
      <c r="E60" s="75">
        <v>1</v>
      </c>
      <c r="F60" s="75">
        <v>1</v>
      </c>
    </row>
    <row r="61" spans="1:6" ht="15" customHeight="1">
      <c r="A61" s="24">
        <v>69</v>
      </c>
      <c r="B61" s="42" t="str">
        <f>'Measure Info'!B76</f>
        <v>*Physical Exam, Performed, Result *Heart rate</v>
      </c>
      <c r="C61" s="75">
        <v>1</v>
      </c>
      <c r="D61" s="75">
        <v>1</v>
      </c>
      <c r="E61" s="75">
        <v>1</v>
      </c>
      <c r="F61" s="75">
        <v>1</v>
      </c>
    </row>
    <row r="62" spans="1:6" ht="15" customHeight="1">
      <c r="A62" s="24">
        <v>70</v>
      </c>
      <c r="B62" s="42" t="str">
        <f>'Measure Info'!B77</f>
        <v>*Physical Exam, Performed, Result dateTime *Systolic blood pressure</v>
      </c>
      <c r="C62" s="75">
        <v>1</v>
      </c>
      <c r="D62" s="75">
        <v>1</v>
      </c>
      <c r="E62" s="75">
        <v>1</v>
      </c>
      <c r="F62" s="75">
        <v>1</v>
      </c>
    </row>
    <row r="63" spans="1:6" ht="15" customHeight="1">
      <c r="A63" s="24">
        <v>71</v>
      </c>
      <c r="B63" s="42" t="str">
        <f>'Measure Info'!B78</f>
        <v>*Physical Exam, Performed, Result *Systolic blood pressure</v>
      </c>
      <c r="C63" s="75">
        <v>1</v>
      </c>
      <c r="D63" s="75">
        <v>1</v>
      </c>
      <c r="E63" s="75">
        <v>1</v>
      </c>
      <c r="F63" s="75">
        <v>1</v>
      </c>
    </row>
    <row r="64" spans="1:6" ht="15" customHeight="1">
      <c r="A64" s="24">
        <v>72</v>
      </c>
      <c r="B64" s="42" t="str">
        <f>'Measure Info'!B79</f>
        <v>*Physical Exam, Performed, Result dateTime *Respiratory rate</v>
      </c>
      <c r="C64" s="75">
        <v>1</v>
      </c>
      <c r="D64" s="75">
        <v>1</v>
      </c>
      <c r="E64" s="75">
        <v>1</v>
      </c>
      <c r="F64" s="75">
        <v>1</v>
      </c>
    </row>
    <row r="65" spans="1:6" ht="15" customHeight="1">
      <c r="A65" s="24">
        <v>73</v>
      </c>
      <c r="B65" s="42" t="str">
        <f>'Measure Info'!B80</f>
        <v>*Physical Exam, Performed, Result *Respiratory rate</v>
      </c>
      <c r="C65" s="75">
        <v>1</v>
      </c>
      <c r="D65" s="75">
        <v>1</v>
      </c>
      <c r="E65" s="75">
        <v>1</v>
      </c>
      <c r="F65" s="75">
        <v>1</v>
      </c>
    </row>
    <row r="66" spans="1:6" ht="15" customHeight="1">
      <c r="A66" s="24">
        <v>74</v>
      </c>
      <c r="B66" s="42" t="str">
        <f>'Measure Info'!B81</f>
        <v xml:space="preserve">*Physical Exam, Performed, Result dateTime *Temperature </v>
      </c>
      <c r="C66" s="75">
        <v>1</v>
      </c>
      <c r="D66" s="75">
        <v>1</v>
      </c>
      <c r="E66" s="75">
        <v>1</v>
      </c>
      <c r="F66" s="75">
        <v>1</v>
      </c>
    </row>
    <row r="67" spans="1:6" ht="15" customHeight="1">
      <c r="A67" s="24">
        <v>75</v>
      </c>
      <c r="B67" s="42" t="str">
        <f>'Measure Info'!B82</f>
        <v xml:space="preserve">*Physical Exam, Performed, Result *Temperature </v>
      </c>
      <c r="C67" s="75">
        <v>1</v>
      </c>
      <c r="D67" s="75">
        <v>1</v>
      </c>
      <c r="E67" s="75">
        <v>1</v>
      </c>
      <c r="F67" s="75">
        <v>1</v>
      </c>
    </row>
    <row r="68" spans="1:6" ht="15" customHeight="1">
      <c r="A68" s="24">
        <v>76</v>
      </c>
      <c r="B68" s="42" t="s">
        <v>12</v>
      </c>
      <c r="C68" s="42" t="s">
        <v>12</v>
      </c>
      <c r="D68" s="42" t="s">
        <v>12</v>
      </c>
      <c r="E68" s="42" t="s">
        <v>12</v>
      </c>
      <c r="F68" s="42" t="s">
        <v>12</v>
      </c>
    </row>
    <row r="69" spans="1:6" ht="15" customHeight="1">
      <c r="A69" s="24">
        <v>77</v>
      </c>
      <c r="B69" s="42" t="s">
        <v>12</v>
      </c>
      <c r="C69" s="42" t="s">
        <v>12</v>
      </c>
      <c r="D69" s="42" t="s">
        <v>12</v>
      </c>
      <c r="E69" s="42" t="s">
        <v>12</v>
      </c>
      <c r="F69" s="42" t="s">
        <v>12</v>
      </c>
    </row>
    <row r="70" spans="1:6" ht="15" customHeight="1">
      <c r="A70" s="24">
        <v>78</v>
      </c>
      <c r="B70" s="42" t="s">
        <v>12</v>
      </c>
      <c r="C70" s="42" t="s">
        <v>12</v>
      </c>
      <c r="D70" s="42" t="s">
        <v>12</v>
      </c>
      <c r="E70" s="42" t="s">
        <v>12</v>
      </c>
      <c r="F70" s="42" t="s">
        <v>12</v>
      </c>
    </row>
    <row r="71" spans="1:6" ht="15" customHeight="1">
      <c r="A71" s="24">
        <v>79</v>
      </c>
      <c r="B71" s="42" t="s">
        <v>12</v>
      </c>
      <c r="C71" s="42" t="s">
        <v>12</v>
      </c>
      <c r="D71" s="42" t="s">
        <v>12</v>
      </c>
      <c r="E71" s="42" t="s">
        <v>12</v>
      </c>
      <c r="F71" s="42" t="s">
        <v>12</v>
      </c>
    </row>
  </sheetData>
  <pageMargins left="0.25" right="0.25" top="0.75" bottom="0.75" header="0.3" footer="0.3"/>
  <pageSetup scale="54" orientation="portrait" r:id="rId1"/>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70E575AE-6679-4EA9-8F3C-EF9C1A12D520}">
          <x14:formula1>
            <xm:f>'Scorecard 1'!#REF!</xm:f>
          </x14:formula1>
          <xm:sqref>C5:F17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D38E6-5392-4F77-8894-398693846B4B}">
  <sheetPr>
    <pageSetUpPr fitToPage="1"/>
  </sheetPr>
  <dimension ref="A1:IS71"/>
  <sheetViews>
    <sheetView showGridLines="0" zoomScaleNormal="100" workbookViewId="0">
      <selection activeCell="B54" sqref="B54"/>
    </sheetView>
  </sheetViews>
  <sheetFormatPr defaultColWidth="8.85546875" defaultRowHeight="15" customHeight="1"/>
  <cols>
    <col min="1" max="1" width="4.140625" style="1" customWidth="1"/>
    <col min="2" max="2" width="71.140625" style="1" customWidth="1"/>
    <col min="3" max="6" width="22.7109375" style="1" customWidth="1"/>
    <col min="7" max="253" width="8.85546875" style="1" customWidth="1"/>
  </cols>
  <sheetData>
    <row r="1" spans="1:253" ht="15" customHeight="1">
      <c r="A1" s="35" t="s">
        <v>0</v>
      </c>
      <c r="B1" s="80" t="str">
        <f>'Measure Info'!C14</f>
        <v>Epic</v>
      </c>
      <c r="C1" s="18"/>
      <c r="D1" s="18"/>
      <c r="E1" s="18"/>
      <c r="F1" s="18"/>
    </row>
    <row r="2" spans="1:253" ht="15" customHeight="1">
      <c r="A2" s="37"/>
      <c r="B2" s="38"/>
      <c r="C2" s="13" t="s">
        <v>1</v>
      </c>
      <c r="D2" s="13" t="s">
        <v>2</v>
      </c>
      <c r="E2" s="13" t="s">
        <v>3</v>
      </c>
      <c r="F2" s="13" t="s">
        <v>4</v>
      </c>
    </row>
    <row r="3" spans="1:253" ht="74.25" customHeight="1">
      <c r="A3" s="45" t="s">
        <v>5</v>
      </c>
      <c r="B3" s="46" t="s">
        <v>6</v>
      </c>
      <c r="C3" s="41" t="s">
        <v>7</v>
      </c>
      <c r="D3" s="41" t="s">
        <v>8</v>
      </c>
      <c r="E3" s="41" t="s">
        <v>9</v>
      </c>
      <c r="F3" s="41" t="s">
        <v>10</v>
      </c>
    </row>
    <row r="4" spans="1:253" s="141" customFormat="1" ht="15" customHeight="1">
      <c r="A4" s="144"/>
      <c r="B4" s="145"/>
      <c r="C4" s="143" t="s">
        <v>11</v>
      </c>
      <c r="D4" s="143" t="s">
        <v>11</v>
      </c>
      <c r="E4" s="143" t="s">
        <v>11</v>
      </c>
      <c r="F4" s="143" t="s">
        <v>11</v>
      </c>
      <c r="G4" s="140"/>
      <c r="H4" s="140"/>
      <c r="I4" s="140"/>
      <c r="J4" s="140"/>
      <c r="K4" s="140"/>
      <c r="L4" s="140"/>
      <c r="M4" s="140"/>
      <c r="N4" s="140"/>
      <c r="O4" s="140"/>
      <c r="P4" s="140"/>
      <c r="Q4" s="140"/>
      <c r="R4" s="140"/>
      <c r="S4" s="140"/>
      <c r="T4" s="140"/>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row>
    <row r="5" spans="1:253" ht="15" customHeight="1">
      <c r="A5" s="24">
        <v>1</v>
      </c>
      <c r="B5" s="21" t="str">
        <f>'Measure Info'!B20</f>
        <v>Hospital Name</v>
      </c>
      <c r="C5" s="24">
        <v>1</v>
      </c>
      <c r="D5" s="24">
        <v>1</v>
      </c>
      <c r="E5" s="24">
        <v>1</v>
      </c>
      <c r="F5" s="24">
        <v>1</v>
      </c>
    </row>
    <row r="6" spans="1:253" ht="15" customHeight="1">
      <c r="A6" s="24">
        <v>2</v>
      </c>
      <c r="B6" s="21" t="str">
        <f>'Measure Info'!B21</f>
        <v>Organization HCO ID</v>
      </c>
      <c r="C6" s="24">
        <v>1</v>
      </c>
      <c r="D6" s="24">
        <v>1</v>
      </c>
      <c r="E6" s="24">
        <v>1</v>
      </c>
      <c r="F6" s="24">
        <v>1</v>
      </c>
    </row>
    <row r="7" spans="1:253" ht="15" customHeight="1">
      <c r="A7" s="24">
        <v>3</v>
      </c>
      <c r="B7" s="21" t="str">
        <f>'Measure Info'!B22</f>
        <v>Medical Record Number</v>
      </c>
      <c r="C7" s="24">
        <v>1</v>
      </c>
      <c r="D7" s="24">
        <v>1</v>
      </c>
      <c r="E7" s="24">
        <v>1</v>
      </c>
      <c r="F7" s="24">
        <v>1</v>
      </c>
    </row>
    <row r="8" spans="1:253" ht="15" customHeight="1">
      <c r="A8" s="24">
        <v>4</v>
      </c>
      <c r="B8" s="21" t="str">
        <f>'Measure Info'!B23</f>
        <v>Encounter ID</v>
      </c>
      <c r="C8" s="24">
        <v>1</v>
      </c>
      <c r="D8" s="24">
        <v>1</v>
      </c>
      <c r="E8" s="24">
        <v>1</v>
      </c>
      <c r="F8" s="24">
        <v>1</v>
      </c>
    </row>
    <row r="9" spans="1:253" ht="15" customHeight="1">
      <c r="A9" s="24">
        <v>5</v>
      </c>
      <c r="B9" s="21" t="str">
        <f>'Measure Info'!B24</f>
        <v>Patient Characteristic Birthdate:  Birth date</v>
      </c>
      <c r="C9" s="24">
        <v>1</v>
      </c>
      <c r="D9" s="24">
        <v>1</v>
      </c>
      <c r="E9" s="24">
        <v>1</v>
      </c>
      <c r="F9" s="24">
        <v>1</v>
      </c>
    </row>
    <row r="10" spans="1:253" ht="15" customHeight="1">
      <c r="A10" s="24">
        <v>6</v>
      </c>
      <c r="B10" s="21" t="str">
        <f>'Measure Info'!B25</f>
        <v>Patient Characteristic:  Sex</v>
      </c>
      <c r="C10" s="24">
        <v>1</v>
      </c>
      <c r="D10" s="24">
        <v>1</v>
      </c>
      <c r="E10" s="24">
        <v>1</v>
      </c>
      <c r="F10" s="24">
        <v>1</v>
      </c>
    </row>
    <row r="11" spans="1:253" ht="15" customHeight="1">
      <c r="A11" s="24">
        <v>7</v>
      </c>
      <c r="B11" s="21" t="str">
        <f>'Measure Info'!B26</f>
        <v>Patient Characteristic: Race</v>
      </c>
      <c r="C11" s="24">
        <v>1</v>
      </c>
      <c r="D11" s="24">
        <v>1</v>
      </c>
      <c r="E11" s="24">
        <v>1</v>
      </c>
      <c r="F11" s="24">
        <v>1</v>
      </c>
    </row>
    <row r="12" spans="1:253" ht="15" customHeight="1">
      <c r="A12" s="24">
        <v>8</v>
      </c>
      <c r="B12" s="21" t="str">
        <f>'Measure Info'!B27</f>
        <v>Patient Characteristic:  Ethnicity</v>
      </c>
      <c r="C12" s="24">
        <v>1</v>
      </c>
      <c r="D12" s="24">
        <v>1</v>
      </c>
      <c r="E12" s="24">
        <v>1</v>
      </c>
      <c r="F12" s="24">
        <v>1</v>
      </c>
    </row>
    <row r="13" spans="1:253" ht="15" customHeight="1">
      <c r="A13" s="24">
        <v>9</v>
      </c>
      <c r="B13" s="21" t="str">
        <f>'Measure Info'!B28</f>
        <v>Patient Characteristic:  Payer</v>
      </c>
      <c r="C13" s="24">
        <v>1</v>
      </c>
      <c r="D13" s="24">
        <v>1</v>
      </c>
      <c r="E13" s="24">
        <v>1</v>
      </c>
      <c r="F13" s="24">
        <v>1</v>
      </c>
    </row>
    <row r="14" spans="1:253" ht="15" customHeight="1">
      <c r="A14" s="24">
        <v>10</v>
      </c>
      <c r="B14" s="21" t="str">
        <f>'Measure Info'!B29</f>
        <v>Encounter, Performed: Encounter Inpatient</v>
      </c>
      <c r="C14" s="24">
        <v>1</v>
      </c>
      <c r="D14" s="24">
        <v>1</v>
      </c>
      <c r="E14" s="24">
        <v>1</v>
      </c>
      <c r="F14" s="24">
        <v>1</v>
      </c>
    </row>
    <row r="15" spans="1:253" ht="15" customHeight="1">
      <c r="A15" s="24">
        <v>11</v>
      </c>
      <c r="B15" s="21" t="str">
        <f>'Measure Info'!B30</f>
        <v>Encounter, Performed: Encounter Inpatient, Relevant Period startTime</v>
      </c>
      <c r="C15" s="24">
        <v>1</v>
      </c>
      <c r="D15" s="24">
        <v>1</v>
      </c>
      <c r="E15" s="24">
        <v>1</v>
      </c>
      <c r="F15" s="24">
        <v>1</v>
      </c>
    </row>
    <row r="16" spans="1:253" ht="15" customHeight="1">
      <c r="A16" s="24">
        <v>12</v>
      </c>
      <c r="B16" s="21" t="str">
        <f>'Measure Info'!B31</f>
        <v>Encounter, Performed: Encounter Inpatient, Relevant Period stopTime</v>
      </c>
      <c r="C16" s="24">
        <v>1</v>
      </c>
      <c r="D16" s="24">
        <v>1</v>
      </c>
      <c r="E16" s="24">
        <v>1</v>
      </c>
      <c r="F16" s="24">
        <v>1</v>
      </c>
    </row>
    <row r="17" spans="1:6" ht="15" customHeight="1">
      <c r="A17" s="24">
        <v>13</v>
      </c>
      <c r="B17" s="21" t="str">
        <f>'Measure Info'!B32</f>
        <v>Encounter, Performed: Emergency Department Visit</v>
      </c>
      <c r="C17" s="24">
        <v>1</v>
      </c>
      <c r="D17" s="24">
        <v>1</v>
      </c>
      <c r="E17" s="24">
        <v>1</v>
      </c>
      <c r="F17" s="24">
        <v>1</v>
      </c>
    </row>
    <row r="18" spans="1:6" ht="15" customHeight="1">
      <c r="A18" s="24">
        <v>14</v>
      </c>
      <c r="B18" s="42" t="str">
        <f>'Measure Info'!B33</f>
        <v>Encounter, Performed: Emergency Department Visit, Relevant Period startTime</v>
      </c>
      <c r="C18" s="74">
        <v>1</v>
      </c>
      <c r="D18" s="74">
        <v>1</v>
      </c>
      <c r="E18" s="74">
        <v>1</v>
      </c>
      <c r="F18" s="74">
        <v>1</v>
      </c>
    </row>
    <row r="19" spans="1:6" ht="15" customHeight="1">
      <c r="A19" s="24">
        <v>15</v>
      </c>
      <c r="B19" s="42" t="str">
        <f>'Measure Info'!B34</f>
        <v>Encounter, Performed: Emergency Department Visit, Relevant Period stopTime</v>
      </c>
      <c r="C19" s="74">
        <v>1</v>
      </c>
      <c r="D19" s="74">
        <v>1</v>
      </c>
      <c r="E19" s="74">
        <v>1</v>
      </c>
      <c r="F19" s="74">
        <v>1</v>
      </c>
    </row>
    <row r="20" spans="1:6" ht="15" customHeight="1">
      <c r="A20" s="24">
        <v>16</v>
      </c>
      <c r="B20" s="42" t="str">
        <f>'Measure Info'!B35</f>
        <v>Encounter, Performed: Observation Services</v>
      </c>
      <c r="C20" s="74">
        <v>1</v>
      </c>
      <c r="D20" s="74">
        <v>1</v>
      </c>
      <c r="E20" s="74">
        <v>1</v>
      </c>
      <c r="F20" s="74">
        <v>1</v>
      </c>
    </row>
    <row r="21" spans="1:6" ht="15" customHeight="1">
      <c r="A21" s="24">
        <v>17</v>
      </c>
      <c r="B21" s="42" t="str">
        <f>'Measure Info'!B36</f>
        <v>Encounter, Performed: Observation Services, Relevant Period startTime</v>
      </c>
      <c r="C21" s="74">
        <v>1</v>
      </c>
      <c r="D21" s="74">
        <v>1</v>
      </c>
      <c r="E21" s="74">
        <v>1</v>
      </c>
      <c r="F21" s="74">
        <v>1</v>
      </c>
    </row>
    <row r="22" spans="1:6" ht="15" customHeight="1">
      <c r="A22" s="24">
        <v>18</v>
      </c>
      <c r="B22" s="42" t="str">
        <f>'Measure Info'!B37</f>
        <v>Encounter, Performed: Observation Services, Relevant Period stopTime</v>
      </c>
      <c r="C22" s="74">
        <v>1</v>
      </c>
      <c r="D22" s="74">
        <v>1</v>
      </c>
      <c r="E22" s="74">
        <v>1</v>
      </c>
      <c r="F22" s="74">
        <v>1</v>
      </c>
    </row>
    <row r="23" spans="1:6" ht="15" customHeight="1">
      <c r="A23" s="24">
        <v>19</v>
      </c>
      <c r="B23" s="42" t="str">
        <f>'Measure Info'!B38</f>
        <v>*Encounter Performed, Admission Source</v>
      </c>
      <c r="C23" s="74">
        <v>1</v>
      </c>
      <c r="D23" s="74">
        <v>1</v>
      </c>
      <c r="E23" s="74">
        <v>1</v>
      </c>
      <c r="F23" s="74">
        <v>1</v>
      </c>
    </row>
    <row r="24" spans="1:6" ht="15" customHeight="1">
      <c r="A24" s="24">
        <v>20</v>
      </c>
      <c r="B24" s="42" t="str">
        <f>'Measure Info'!B39</f>
        <v>Encounter Performed, Discharge Disposition</v>
      </c>
      <c r="C24" s="74">
        <v>1</v>
      </c>
      <c r="D24" s="74">
        <v>1</v>
      </c>
      <c r="E24" s="74">
        <v>1</v>
      </c>
      <c r="F24" s="74">
        <v>1</v>
      </c>
    </row>
    <row r="25" spans="1:6" ht="15" customHeight="1">
      <c r="A25" s="24">
        <v>21</v>
      </c>
      <c r="B25" s="42" t="str">
        <f>'Measure Info'!B40</f>
        <v>Encounter Performed, Facility location ICU</v>
      </c>
      <c r="C25" s="74">
        <v>1</v>
      </c>
      <c r="D25" s="74">
        <v>1</v>
      </c>
      <c r="E25" s="74">
        <v>1</v>
      </c>
      <c r="F25" s="74">
        <v>1</v>
      </c>
    </row>
    <row r="26" spans="1:6" ht="15" customHeight="1">
      <c r="A26" s="24">
        <v>22</v>
      </c>
      <c r="B26" s="42" t="str">
        <f>'Measure Info'!B41</f>
        <v>Encounter Performed, Facility location ICU, location period startTime</v>
      </c>
      <c r="C26" s="74">
        <v>1</v>
      </c>
      <c r="D26" s="74">
        <v>1</v>
      </c>
      <c r="E26" s="74">
        <v>1</v>
      </c>
      <c r="F26" s="74">
        <v>1</v>
      </c>
    </row>
    <row r="27" spans="1:6" ht="15" customHeight="1">
      <c r="A27" s="24">
        <v>23</v>
      </c>
      <c r="B27" s="42" t="str">
        <f>'Measure Info'!B42</f>
        <v>Encounter Performed, Facility location ICU, location period stopTime</v>
      </c>
      <c r="C27" s="74">
        <v>1</v>
      </c>
      <c r="D27" s="74">
        <v>1</v>
      </c>
      <c r="E27" s="74">
        <v>1</v>
      </c>
      <c r="F27" s="74">
        <v>1</v>
      </c>
    </row>
    <row r="28" spans="1:6" ht="15" customHeight="1">
      <c r="A28" s="24">
        <v>24</v>
      </c>
      <c r="B28" s="42" t="str">
        <f>'Measure Info'!B43</f>
        <v>Encounter Performed, Diagnosis</v>
      </c>
      <c r="C28" s="74">
        <v>1</v>
      </c>
      <c r="D28" s="74">
        <v>1</v>
      </c>
      <c r="E28" s="74">
        <v>1</v>
      </c>
      <c r="F28" s="74">
        <v>1</v>
      </c>
    </row>
    <row r="29" spans="1:6" ht="15" customHeight="1">
      <c r="A29" s="24">
        <v>25</v>
      </c>
      <c r="B29" s="42" t="str">
        <f>'Measure Info'!B44</f>
        <v>Encounter Performed, Diagnosis, Present On Admission Indicator</v>
      </c>
      <c r="C29" s="74">
        <v>1</v>
      </c>
      <c r="D29" s="74">
        <v>1</v>
      </c>
      <c r="E29" s="74">
        <v>1</v>
      </c>
      <c r="F29" s="74">
        <v>1</v>
      </c>
    </row>
    <row r="30" spans="1:6" ht="15" customHeight="1">
      <c r="A30" s="24">
        <v>26</v>
      </c>
      <c r="B30" s="42" t="str">
        <f>'Measure Info'!B45</f>
        <v>Procedure, Performed:  Conversion of Cardiac Rhythm</v>
      </c>
      <c r="C30" s="74">
        <v>1</v>
      </c>
      <c r="D30" s="74">
        <v>1</v>
      </c>
      <c r="E30" s="74">
        <v>1</v>
      </c>
      <c r="F30" s="74">
        <v>1</v>
      </c>
    </row>
    <row r="31" spans="1:6" ht="15" customHeight="1">
      <c r="A31" s="24">
        <v>29</v>
      </c>
      <c r="B31" s="42" t="str">
        <f>'Measure Info'!B46</f>
        <v>Procedure, Performed:  Hysterectomy</v>
      </c>
      <c r="C31" s="74">
        <v>1</v>
      </c>
      <c r="D31" s="74">
        <v>1</v>
      </c>
      <c r="E31" s="74">
        <v>1</v>
      </c>
      <c r="F31" s="74">
        <v>1</v>
      </c>
    </row>
    <row r="32" spans="1:6" ht="15" customHeight="1">
      <c r="A32" s="24">
        <v>32</v>
      </c>
      <c r="B32" s="42" t="str">
        <f>'Measure Info'!B47</f>
        <v>Procedure, Performed:  Tracheostomy</v>
      </c>
      <c r="C32" s="74">
        <v>1</v>
      </c>
      <c r="D32" s="74">
        <v>1</v>
      </c>
      <c r="E32" s="74">
        <v>1</v>
      </c>
      <c r="F32" s="74">
        <v>1</v>
      </c>
    </row>
    <row r="33" spans="1:6" ht="15" customHeight="1">
      <c r="A33" s="24">
        <v>35</v>
      </c>
      <c r="B33" s="42" t="str">
        <f>'Measure Info'!B48</f>
        <v>Procedure, Performed:  Ventilation</v>
      </c>
      <c r="C33" s="74">
        <v>1</v>
      </c>
      <c r="D33" s="74">
        <v>1</v>
      </c>
      <c r="E33" s="74">
        <v>1</v>
      </c>
      <c r="F33" s="74">
        <v>1</v>
      </c>
    </row>
    <row r="34" spans="1:6" ht="15" customHeight="1">
      <c r="A34" s="24">
        <v>38</v>
      </c>
      <c r="B34" s="42" t="str">
        <f>'Measure Info'!B49</f>
        <v>Procedure, Performed:  Delivery Procedures</v>
      </c>
      <c r="C34" s="74">
        <v>1</v>
      </c>
      <c r="D34" s="74">
        <v>1</v>
      </c>
      <c r="E34" s="74">
        <v>1</v>
      </c>
      <c r="F34" s="74">
        <v>1</v>
      </c>
    </row>
    <row r="35" spans="1:6" ht="15" customHeight="1">
      <c r="A35" s="24">
        <v>41</v>
      </c>
      <c r="B35" s="42" t="str">
        <f>'Measure Info'!B50</f>
        <v>Blood Product Transfusion</v>
      </c>
      <c r="C35" s="74">
        <v>1</v>
      </c>
      <c r="D35" s="74">
        <v>1</v>
      </c>
      <c r="E35" s="74">
        <v>1</v>
      </c>
      <c r="F35" s="74">
        <v>1</v>
      </c>
    </row>
    <row r="36" spans="1:6" ht="15" customHeight="1">
      <c r="A36" s="24">
        <v>42</v>
      </c>
      <c r="B36" s="42" t="str">
        <f>'Measure Info'!B51</f>
        <v>Blood Product Transfusion, Relevant Period startTime</v>
      </c>
      <c r="C36" s="74">
        <v>1</v>
      </c>
      <c r="D36" s="74">
        <v>1</v>
      </c>
      <c r="E36" s="74">
        <v>1</v>
      </c>
      <c r="F36" s="74">
        <v>1</v>
      </c>
    </row>
    <row r="37" spans="1:6" ht="15" customHeight="1">
      <c r="A37" s="24">
        <v>43</v>
      </c>
      <c r="B37" s="42" t="str">
        <f>'Measure Info'!B52</f>
        <v>Blood Product Transfusion, Relevant Period stopTime</v>
      </c>
      <c r="C37" s="74">
        <v>1</v>
      </c>
      <c r="D37" s="74">
        <v>1</v>
      </c>
      <c r="E37" s="74">
        <v>1</v>
      </c>
      <c r="F37" s="74">
        <v>1</v>
      </c>
    </row>
    <row r="38" spans="1:6" ht="15" customHeight="1">
      <c r="A38" s="24">
        <v>44</v>
      </c>
      <c r="B38" s="42" t="str">
        <f>'Measure Info'!B53</f>
        <v>Assessment, Performed: Estimated Gestational Age at Delivery, relevantDatetime</v>
      </c>
      <c r="C38" s="74">
        <v>1</v>
      </c>
      <c r="D38" s="74">
        <v>1</v>
      </c>
      <c r="E38" s="74">
        <v>1</v>
      </c>
      <c r="F38" s="74">
        <v>1</v>
      </c>
    </row>
    <row r="39" spans="1:6" ht="15" customHeight="1">
      <c r="A39" s="24">
        <v>45</v>
      </c>
      <c r="B39" s="42" t="str">
        <f>'Measure Info'!B54</f>
        <v>Assessment, Performed: Estimated Gestational Age at Delivery, result</v>
      </c>
      <c r="C39" s="74">
        <v>1</v>
      </c>
      <c r="D39" s="74">
        <v>1</v>
      </c>
      <c r="E39" s="74">
        <v>1</v>
      </c>
      <c r="F39" s="74">
        <v>1</v>
      </c>
    </row>
    <row r="40" spans="1:6" ht="15" customHeight="1">
      <c r="A40" s="24">
        <v>46</v>
      </c>
      <c r="B40" s="42" t="str">
        <f>'Measure Info'!B55</f>
        <v>Assessment, Performed: Delivery date Estimated, relevant Datetime</v>
      </c>
      <c r="C40" s="74">
        <v>1</v>
      </c>
      <c r="D40" s="74">
        <v>1</v>
      </c>
      <c r="E40" s="74">
        <v>1</v>
      </c>
      <c r="F40" s="74">
        <v>1</v>
      </c>
    </row>
    <row r="41" spans="1:6" ht="15" customHeight="1">
      <c r="A41" s="24">
        <v>47</v>
      </c>
      <c r="B41" s="42" t="str">
        <f>'Measure Info'!B56</f>
        <v>Assessment, Performed: Delivery date Estimated, result</v>
      </c>
      <c r="C41" s="74">
        <v>1</v>
      </c>
      <c r="D41" s="74">
        <v>1</v>
      </c>
      <c r="E41" s="74">
        <v>1</v>
      </c>
      <c r="F41" s="74">
        <v>1</v>
      </c>
    </row>
    <row r="42" spans="1:6" ht="15" customHeight="1">
      <c r="A42" s="24">
        <v>48</v>
      </c>
      <c r="B42" s="42" t="str">
        <f>'Measure Info'!B57</f>
        <v>Assessment, Performed: Date and time of obstetric delivery, relevantDatetime</v>
      </c>
      <c r="C42" s="74">
        <v>1</v>
      </c>
      <c r="D42" s="74">
        <v>1</v>
      </c>
      <c r="E42" s="74">
        <v>1</v>
      </c>
      <c r="F42" s="74">
        <v>1</v>
      </c>
    </row>
    <row r="43" spans="1:6" ht="15" customHeight="1">
      <c r="A43" s="24">
        <v>49</v>
      </c>
      <c r="B43" s="42" t="str">
        <f>'Measure Info'!B58</f>
        <v>Assessment, Performed: Date and time of obstetric delivery, result</v>
      </c>
      <c r="C43" s="74">
        <v>1</v>
      </c>
      <c r="D43" s="74">
        <v>1</v>
      </c>
      <c r="E43" s="74">
        <v>1</v>
      </c>
      <c r="F43" s="74">
        <v>1</v>
      </c>
    </row>
    <row r="44" spans="1:6" ht="15" customHeight="1">
      <c r="A44" s="24">
        <v>50</v>
      </c>
      <c r="B44" s="42" t="str">
        <f>'Measure Info'!B59</f>
        <v>Laboratory Test, Performed, Result dateTime Creatinine</v>
      </c>
      <c r="C44" s="74">
        <v>1</v>
      </c>
      <c r="D44" s="74">
        <v>1</v>
      </c>
      <c r="E44" s="74">
        <v>1</v>
      </c>
      <c r="F44" s="74">
        <v>1</v>
      </c>
    </row>
    <row r="45" spans="1:6" ht="15" customHeight="1">
      <c r="A45" s="24">
        <v>51</v>
      </c>
      <c r="B45" s="42" t="str">
        <f>'Measure Info'!B60</f>
        <v>Laboratory Test, Performed, Result Creatinine</v>
      </c>
      <c r="C45" s="74">
        <v>1</v>
      </c>
      <c r="D45" s="74">
        <v>1</v>
      </c>
      <c r="E45" s="74">
        <v>1</v>
      </c>
      <c r="F45" s="74">
        <v>1</v>
      </c>
    </row>
    <row r="46" spans="1:6" ht="15" customHeight="1">
      <c r="A46" s="24">
        <v>54</v>
      </c>
      <c r="B46" s="42" t="str">
        <f>'Measure Info'!B61</f>
        <v>Laboratory Test, Performed, Result dateTime Platelets</v>
      </c>
      <c r="C46" s="43">
        <v>1</v>
      </c>
      <c r="D46" s="43">
        <v>1</v>
      </c>
      <c r="E46" s="43">
        <v>1</v>
      </c>
      <c r="F46" s="43">
        <v>1</v>
      </c>
    </row>
    <row r="47" spans="1:6" ht="15" customHeight="1">
      <c r="A47" s="24">
        <v>55</v>
      </c>
      <c r="B47" s="42" t="str">
        <f>'Measure Info'!B62</f>
        <v>Laboratory Test, Performed, Result Platelets</v>
      </c>
      <c r="C47" s="43">
        <v>1</v>
      </c>
      <c r="D47" s="43">
        <v>1</v>
      </c>
      <c r="E47" s="43">
        <v>1</v>
      </c>
      <c r="F47" s="43">
        <v>1</v>
      </c>
    </row>
    <row r="48" spans="1:6" ht="15" customHeight="1">
      <c r="A48" s="24">
        <v>56</v>
      </c>
      <c r="B48" s="42" t="str">
        <f>'Measure Info'!B63</f>
        <v>*Laboratory Test, Performed, Result dateTime *Hemoglobin</v>
      </c>
      <c r="C48" s="74">
        <v>1</v>
      </c>
      <c r="D48" s="74">
        <v>1</v>
      </c>
      <c r="E48" s="74">
        <v>1</v>
      </c>
      <c r="F48" s="74">
        <v>1</v>
      </c>
    </row>
    <row r="49" spans="1:6" ht="15" customHeight="1">
      <c r="A49" s="24">
        <v>57</v>
      </c>
      <c r="B49" s="42" t="str">
        <f>'Measure Info'!B64</f>
        <v>*Laboratory Test, Performed, Result *Hemoglobin</v>
      </c>
      <c r="C49" s="74">
        <v>1</v>
      </c>
      <c r="D49" s="74">
        <v>1</v>
      </c>
      <c r="E49" s="74">
        <v>1</v>
      </c>
      <c r="F49" s="74">
        <v>1</v>
      </c>
    </row>
    <row r="50" spans="1:6" ht="15" customHeight="1">
      <c r="A50" s="24">
        <v>58</v>
      </c>
      <c r="B50" s="42" t="str">
        <f>'Measure Info'!B65</f>
        <v>*Laboratory Test, Performed, Result dateTime *Hematocrit</v>
      </c>
      <c r="C50" s="74">
        <v>1</v>
      </c>
      <c r="D50" s="74">
        <v>1</v>
      </c>
      <c r="E50" s="74">
        <v>1</v>
      </c>
      <c r="F50" s="74">
        <v>1</v>
      </c>
    </row>
    <row r="51" spans="1:6" ht="15" customHeight="1">
      <c r="A51" s="24">
        <v>59</v>
      </c>
      <c r="B51" s="42" t="str">
        <f>'Measure Info'!B66</f>
        <v>*Laboratory Test, Performed, Result *Hematocrit</v>
      </c>
      <c r="C51" s="74">
        <v>1</v>
      </c>
      <c r="D51" s="74">
        <v>1</v>
      </c>
      <c r="E51" s="74">
        <v>1</v>
      </c>
      <c r="F51" s="74">
        <v>1</v>
      </c>
    </row>
    <row r="52" spans="1:6" ht="15" customHeight="1">
      <c r="A52" s="24">
        <v>60</v>
      </c>
      <c r="B52" s="42" t="str">
        <f>'Measure Info'!B67</f>
        <v>*Laboratory Test, Performed, Result dateTime *White blood cell count (WBC)</v>
      </c>
      <c r="C52" s="74">
        <v>1</v>
      </c>
      <c r="D52" s="74">
        <v>1</v>
      </c>
      <c r="E52" s="74">
        <v>1</v>
      </c>
      <c r="F52" s="74">
        <v>1</v>
      </c>
    </row>
    <row r="53" spans="1:6" ht="15" customHeight="1">
      <c r="A53" s="24">
        <v>61</v>
      </c>
      <c r="B53" s="42" t="str">
        <f>'Measure Info'!B68</f>
        <v>*Laboratory Test, Performed, Result *White blood cell count (WBC)</v>
      </c>
      <c r="C53" s="74">
        <v>1</v>
      </c>
      <c r="D53" s="74">
        <v>1</v>
      </c>
      <c r="E53" s="74">
        <v>1</v>
      </c>
      <c r="F53" s="74">
        <v>1</v>
      </c>
    </row>
    <row r="54" spans="1:6" ht="15" customHeight="1">
      <c r="A54" s="24">
        <v>62</v>
      </c>
      <c r="B54" s="42" t="str">
        <f>'Measure Info'!B69</f>
        <v>*Laboratory Test, Performed, Result dateTime *Bicarbonate</v>
      </c>
      <c r="C54" s="74">
        <v>1</v>
      </c>
      <c r="D54" s="74">
        <v>1</v>
      </c>
      <c r="E54" s="74">
        <v>1</v>
      </c>
      <c r="F54" s="74">
        <v>1</v>
      </c>
    </row>
    <row r="55" spans="1:6" ht="15" customHeight="1">
      <c r="A55" s="24">
        <v>63</v>
      </c>
      <c r="B55" s="42" t="str">
        <f>'Measure Info'!B70</f>
        <v>*Laboratory Test, Performed, Result *Bicarbonate</v>
      </c>
      <c r="C55" s="74">
        <v>1</v>
      </c>
      <c r="D55" s="74">
        <v>1</v>
      </c>
      <c r="E55" s="74">
        <v>1</v>
      </c>
      <c r="F55" s="74">
        <v>1</v>
      </c>
    </row>
    <row r="56" spans="1:6" ht="15" customHeight="1">
      <c r="A56" s="24">
        <v>64</v>
      </c>
      <c r="B56" s="42" t="str">
        <f>'Measure Info'!B71</f>
        <v>*Laboratory Test, Performed, Result dateTime *Glucose</v>
      </c>
      <c r="C56" s="74">
        <v>1</v>
      </c>
      <c r="D56" s="74">
        <v>1</v>
      </c>
      <c r="E56" s="74">
        <v>1</v>
      </c>
      <c r="F56" s="74">
        <v>1</v>
      </c>
    </row>
    <row r="57" spans="1:6" ht="15" customHeight="1">
      <c r="A57" s="24">
        <v>65</v>
      </c>
      <c r="B57" s="42" t="str">
        <f>'Measure Info'!B72</f>
        <v>*Laboratory Test, Performed, Result *Glucose</v>
      </c>
      <c r="C57" s="74">
        <v>1</v>
      </c>
      <c r="D57" s="74">
        <v>1</v>
      </c>
      <c r="E57" s="74">
        <v>1</v>
      </c>
      <c r="F57" s="74">
        <v>1</v>
      </c>
    </row>
    <row r="58" spans="1:6" ht="15" customHeight="1">
      <c r="A58" s="24">
        <v>66</v>
      </c>
      <c r="B58" s="42" t="str">
        <f>'Measure Info'!B73</f>
        <v>*Physical Exam, Performed, Result dateTime *O2 Saturation</v>
      </c>
      <c r="C58" s="74">
        <v>1</v>
      </c>
      <c r="D58" s="74">
        <v>1</v>
      </c>
      <c r="E58" s="74">
        <v>1</v>
      </c>
      <c r="F58" s="74">
        <v>1</v>
      </c>
    </row>
    <row r="59" spans="1:6" ht="15" customHeight="1">
      <c r="A59" s="24">
        <v>67</v>
      </c>
      <c r="B59" s="42" t="str">
        <f>'Measure Info'!B74</f>
        <v>*Physical Exam, Performed, Result  *O2 Saturation</v>
      </c>
      <c r="C59" s="74">
        <v>1</v>
      </c>
      <c r="D59" s="74">
        <v>1</v>
      </c>
      <c r="E59" s="74">
        <v>1</v>
      </c>
      <c r="F59" s="74">
        <v>1</v>
      </c>
    </row>
    <row r="60" spans="1:6" ht="15" customHeight="1">
      <c r="A60" s="24">
        <v>68</v>
      </c>
      <c r="B60" s="42" t="str">
        <f>'Measure Info'!B75</f>
        <v>*Physical Exam, Performed, Result dateTime *Heart rate</v>
      </c>
      <c r="C60" s="74">
        <v>1</v>
      </c>
      <c r="D60" s="74">
        <v>1</v>
      </c>
      <c r="E60" s="74">
        <v>1</v>
      </c>
      <c r="F60" s="74">
        <v>1</v>
      </c>
    </row>
    <row r="61" spans="1:6" ht="15" customHeight="1">
      <c r="A61" s="24">
        <v>69</v>
      </c>
      <c r="B61" s="42" t="str">
        <f>'Measure Info'!B76</f>
        <v>*Physical Exam, Performed, Result *Heart rate</v>
      </c>
      <c r="C61" s="74">
        <v>1</v>
      </c>
      <c r="D61" s="74">
        <v>1</v>
      </c>
      <c r="E61" s="74">
        <v>1</v>
      </c>
      <c r="F61" s="74">
        <v>1</v>
      </c>
    </row>
    <row r="62" spans="1:6" ht="15" customHeight="1">
      <c r="A62" s="24">
        <v>70</v>
      </c>
      <c r="B62" s="42" t="str">
        <f>'Measure Info'!B77</f>
        <v>*Physical Exam, Performed, Result dateTime *Systolic blood pressure</v>
      </c>
      <c r="C62" s="74">
        <v>1</v>
      </c>
      <c r="D62" s="74">
        <v>1</v>
      </c>
      <c r="E62" s="74">
        <v>1</v>
      </c>
      <c r="F62" s="74">
        <v>1</v>
      </c>
    </row>
    <row r="63" spans="1:6" ht="15" customHeight="1">
      <c r="A63" s="24">
        <v>71</v>
      </c>
      <c r="B63" s="42" t="str">
        <f>'Measure Info'!B78</f>
        <v>*Physical Exam, Performed, Result *Systolic blood pressure</v>
      </c>
      <c r="C63" s="74">
        <v>1</v>
      </c>
      <c r="D63" s="74">
        <v>1</v>
      </c>
      <c r="E63" s="74">
        <v>1</v>
      </c>
      <c r="F63" s="74">
        <v>1</v>
      </c>
    </row>
    <row r="64" spans="1:6" ht="15" customHeight="1">
      <c r="A64" s="24">
        <v>72</v>
      </c>
      <c r="B64" s="42" t="str">
        <f>'Measure Info'!B79</f>
        <v>*Physical Exam, Performed, Result dateTime *Respiratory rate</v>
      </c>
      <c r="C64" s="74">
        <v>1</v>
      </c>
      <c r="D64" s="74">
        <v>1</v>
      </c>
      <c r="E64" s="74">
        <v>1</v>
      </c>
      <c r="F64" s="74">
        <v>1</v>
      </c>
    </row>
    <row r="65" spans="1:6" ht="15" customHeight="1">
      <c r="A65" s="24">
        <v>73</v>
      </c>
      <c r="B65" s="42" t="str">
        <f>'Measure Info'!B80</f>
        <v>*Physical Exam, Performed, Result *Respiratory rate</v>
      </c>
      <c r="C65" s="74">
        <v>1</v>
      </c>
      <c r="D65" s="74">
        <v>1</v>
      </c>
      <c r="E65" s="74">
        <v>1</v>
      </c>
      <c r="F65" s="74">
        <v>1</v>
      </c>
    </row>
    <row r="66" spans="1:6" ht="15" customHeight="1">
      <c r="A66" s="24">
        <v>74</v>
      </c>
      <c r="B66" s="42" t="str">
        <f>'Measure Info'!B81</f>
        <v xml:space="preserve">*Physical Exam, Performed, Result dateTime *Temperature </v>
      </c>
      <c r="C66" s="74">
        <v>1</v>
      </c>
      <c r="D66" s="74">
        <v>1</v>
      </c>
      <c r="E66" s="74">
        <v>1</v>
      </c>
      <c r="F66" s="74">
        <v>1</v>
      </c>
    </row>
    <row r="67" spans="1:6" ht="15" customHeight="1">
      <c r="A67" s="24">
        <v>75</v>
      </c>
      <c r="B67" s="42" t="str">
        <f>'Measure Info'!B82</f>
        <v xml:space="preserve">*Physical Exam, Performed, Result *Temperature </v>
      </c>
      <c r="C67" s="74">
        <v>1</v>
      </c>
      <c r="D67" s="74">
        <v>1</v>
      </c>
      <c r="E67" s="74">
        <v>1</v>
      </c>
      <c r="F67" s="74">
        <v>1</v>
      </c>
    </row>
    <row r="68" spans="1:6" ht="15" customHeight="1">
      <c r="A68" s="24">
        <v>76</v>
      </c>
      <c r="B68" s="42" t="s">
        <v>12</v>
      </c>
      <c r="C68" s="42" t="s">
        <v>12</v>
      </c>
      <c r="D68" s="42" t="s">
        <v>12</v>
      </c>
      <c r="E68" s="42" t="s">
        <v>12</v>
      </c>
      <c r="F68" s="42" t="s">
        <v>12</v>
      </c>
    </row>
    <row r="69" spans="1:6" ht="15" customHeight="1">
      <c r="A69" s="24">
        <v>77</v>
      </c>
      <c r="B69" s="42" t="s">
        <v>12</v>
      </c>
      <c r="C69" s="42" t="s">
        <v>12</v>
      </c>
      <c r="D69" s="42" t="s">
        <v>12</v>
      </c>
      <c r="E69" s="42" t="s">
        <v>12</v>
      </c>
      <c r="F69" s="42" t="s">
        <v>12</v>
      </c>
    </row>
    <row r="70" spans="1:6" ht="15" customHeight="1">
      <c r="A70" s="24">
        <v>78</v>
      </c>
      <c r="B70" s="42" t="s">
        <v>12</v>
      </c>
      <c r="C70" s="42" t="s">
        <v>12</v>
      </c>
      <c r="D70" s="42" t="s">
        <v>12</v>
      </c>
      <c r="E70" s="42" t="s">
        <v>12</v>
      </c>
      <c r="F70" s="42" t="s">
        <v>12</v>
      </c>
    </row>
    <row r="71" spans="1:6" ht="15" customHeight="1">
      <c r="A71" s="24">
        <v>79</v>
      </c>
      <c r="B71" s="42" t="s">
        <v>12</v>
      </c>
      <c r="C71" s="42" t="s">
        <v>12</v>
      </c>
      <c r="D71" s="42" t="s">
        <v>12</v>
      </c>
      <c r="E71" s="42" t="s">
        <v>12</v>
      </c>
      <c r="F71" s="42" t="s">
        <v>12</v>
      </c>
    </row>
  </sheetData>
  <pageMargins left="0.25" right="0.25" top="0.75" bottom="0.75" header="0.3" footer="0.3"/>
  <pageSetup scale="54" orientation="portrait" r:id="rId1"/>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1F405BDA-EC9E-4665-91F6-4EF5A4599DAE}">
          <x14:formula1>
            <xm:f>'Scorecard 1'!#REF!</xm:f>
          </x14:formula1>
          <xm:sqref>C5:F17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2DF02-3749-4FEB-8B3B-602A741A5633}">
  <sheetPr>
    <pageSetUpPr fitToPage="1"/>
  </sheetPr>
  <dimension ref="A1:IS71"/>
  <sheetViews>
    <sheetView showGridLines="0" topLeftCell="A34" zoomScaleNormal="100" workbookViewId="0">
      <selection activeCell="B54" sqref="B54"/>
    </sheetView>
  </sheetViews>
  <sheetFormatPr defaultColWidth="8.85546875" defaultRowHeight="15" customHeight="1"/>
  <cols>
    <col min="1" max="1" width="4.140625" style="1" customWidth="1"/>
    <col min="2" max="2" width="75.42578125" style="1" bestFit="1" customWidth="1"/>
    <col min="3" max="6" width="22.7109375" style="1" customWidth="1"/>
    <col min="7" max="253" width="8.85546875" style="1" customWidth="1"/>
  </cols>
  <sheetData>
    <row r="1" spans="1:253" ht="15" customHeight="1">
      <c r="A1" s="35" t="s">
        <v>0</v>
      </c>
      <c r="B1" s="80" t="str">
        <f>'Measure Info'!C15</f>
        <v>Epic</v>
      </c>
      <c r="C1" s="18"/>
      <c r="D1" s="18"/>
      <c r="E1" s="18"/>
      <c r="F1" s="18"/>
    </row>
    <row r="2" spans="1:253" ht="15" customHeight="1">
      <c r="A2" s="37"/>
      <c r="B2" s="38"/>
      <c r="C2" s="13" t="s">
        <v>1</v>
      </c>
      <c r="D2" s="13" t="s">
        <v>2</v>
      </c>
      <c r="E2" s="13" t="s">
        <v>3</v>
      </c>
      <c r="F2" s="13" t="s">
        <v>4</v>
      </c>
    </row>
    <row r="3" spans="1:253" ht="74.25" customHeight="1">
      <c r="A3" s="45" t="s">
        <v>5</v>
      </c>
      <c r="B3" s="46" t="s">
        <v>6</v>
      </c>
      <c r="C3" s="41" t="s">
        <v>7</v>
      </c>
      <c r="D3" s="41" t="s">
        <v>8</v>
      </c>
      <c r="E3" s="41" t="s">
        <v>9</v>
      </c>
      <c r="F3" s="41" t="s">
        <v>10</v>
      </c>
    </row>
    <row r="4" spans="1:253" s="141" customFormat="1" ht="15" customHeight="1">
      <c r="A4" s="144"/>
      <c r="B4" s="145"/>
      <c r="C4" s="143" t="s">
        <v>11</v>
      </c>
      <c r="D4" s="143" t="s">
        <v>11</v>
      </c>
      <c r="E4" s="143" t="s">
        <v>11</v>
      </c>
      <c r="F4" s="143" t="s">
        <v>11</v>
      </c>
      <c r="G4" s="140"/>
      <c r="H4" s="140"/>
      <c r="I4" s="140"/>
      <c r="J4" s="140"/>
      <c r="K4" s="140"/>
      <c r="L4" s="140"/>
      <c r="M4" s="140"/>
      <c r="N4" s="140"/>
      <c r="O4" s="140"/>
      <c r="P4" s="140"/>
      <c r="Q4" s="140"/>
      <c r="R4" s="140"/>
      <c r="S4" s="140"/>
      <c r="T4" s="140"/>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row>
    <row r="5" spans="1:253" ht="15" customHeight="1">
      <c r="A5" s="24">
        <v>1</v>
      </c>
      <c r="B5" s="21" t="str">
        <f>'Measure Info'!B20</f>
        <v>Hospital Name</v>
      </c>
      <c r="C5" s="74">
        <v>1</v>
      </c>
      <c r="D5" s="24">
        <v>1</v>
      </c>
      <c r="E5" s="24">
        <v>1</v>
      </c>
      <c r="F5" s="24">
        <v>1</v>
      </c>
    </row>
    <row r="6" spans="1:253" ht="15" customHeight="1">
      <c r="A6" s="24">
        <v>2</v>
      </c>
      <c r="B6" s="21" t="str">
        <f>'Measure Info'!B21</f>
        <v>Organization HCO ID</v>
      </c>
      <c r="C6" s="74">
        <v>1</v>
      </c>
      <c r="D6" s="24">
        <v>1</v>
      </c>
      <c r="E6" s="24">
        <v>1</v>
      </c>
      <c r="F6" s="24">
        <v>1</v>
      </c>
    </row>
    <row r="7" spans="1:253" ht="15" customHeight="1">
      <c r="A7" s="24">
        <v>3</v>
      </c>
      <c r="B7" s="21" t="str">
        <f>'Measure Info'!B22</f>
        <v>Medical Record Number</v>
      </c>
      <c r="C7" s="74">
        <v>1</v>
      </c>
      <c r="D7" s="24">
        <v>1</v>
      </c>
      <c r="E7" s="24">
        <v>1</v>
      </c>
      <c r="F7" s="24">
        <v>1</v>
      </c>
    </row>
    <row r="8" spans="1:253" ht="15" customHeight="1">
      <c r="A8" s="24">
        <v>4</v>
      </c>
      <c r="B8" s="21" t="str">
        <f>'Measure Info'!B23</f>
        <v>Encounter ID</v>
      </c>
      <c r="C8" s="74">
        <v>1</v>
      </c>
      <c r="D8" s="24">
        <v>1</v>
      </c>
      <c r="E8" s="24">
        <v>1</v>
      </c>
      <c r="F8" s="24">
        <v>1</v>
      </c>
    </row>
    <row r="9" spans="1:253" ht="15" customHeight="1">
      <c r="A9" s="24">
        <v>5</v>
      </c>
      <c r="B9" s="21" t="str">
        <f>'Measure Info'!B24</f>
        <v>Patient Characteristic Birthdate:  Birth date</v>
      </c>
      <c r="C9" s="74">
        <v>1</v>
      </c>
      <c r="D9" s="24">
        <v>1</v>
      </c>
      <c r="E9" s="24">
        <v>1</v>
      </c>
      <c r="F9" s="24">
        <v>1</v>
      </c>
    </row>
    <row r="10" spans="1:253" ht="15" customHeight="1">
      <c r="A10" s="24">
        <v>6</v>
      </c>
      <c r="B10" s="21" t="str">
        <f>'Measure Info'!B25</f>
        <v>Patient Characteristic:  Sex</v>
      </c>
      <c r="C10" s="74">
        <v>1</v>
      </c>
      <c r="D10" s="24">
        <v>1</v>
      </c>
      <c r="E10" s="24">
        <v>1</v>
      </c>
      <c r="F10" s="24">
        <v>1</v>
      </c>
    </row>
    <row r="11" spans="1:253" ht="15" customHeight="1">
      <c r="A11" s="24">
        <v>7</v>
      </c>
      <c r="B11" s="21" t="str">
        <f>'Measure Info'!B26</f>
        <v>Patient Characteristic: Race</v>
      </c>
      <c r="C11" s="74">
        <v>1</v>
      </c>
      <c r="D11" s="24">
        <v>1</v>
      </c>
      <c r="E11" s="24">
        <v>1</v>
      </c>
      <c r="F11" s="24">
        <v>1</v>
      </c>
    </row>
    <row r="12" spans="1:253" ht="15" customHeight="1">
      <c r="A12" s="24">
        <v>8</v>
      </c>
      <c r="B12" s="21" t="str">
        <f>'Measure Info'!B27</f>
        <v>Patient Characteristic:  Ethnicity</v>
      </c>
      <c r="C12" s="74">
        <v>1</v>
      </c>
      <c r="D12" s="24">
        <v>1</v>
      </c>
      <c r="E12" s="24">
        <v>1</v>
      </c>
      <c r="F12" s="24">
        <v>1</v>
      </c>
    </row>
    <row r="13" spans="1:253" ht="15" customHeight="1">
      <c r="A13" s="24">
        <v>9</v>
      </c>
      <c r="B13" s="21" t="str">
        <f>'Measure Info'!B28</f>
        <v>Patient Characteristic:  Payer</v>
      </c>
      <c r="C13" s="74">
        <v>1</v>
      </c>
      <c r="D13" s="24">
        <v>1</v>
      </c>
      <c r="E13" s="24">
        <v>1</v>
      </c>
      <c r="F13" s="24">
        <v>1</v>
      </c>
    </row>
    <row r="14" spans="1:253" ht="15" customHeight="1">
      <c r="A14" s="24">
        <v>10</v>
      </c>
      <c r="B14" s="21" t="str">
        <f>'Measure Info'!B29</f>
        <v>Encounter, Performed: Encounter Inpatient</v>
      </c>
      <c r="C14" s="24">
        <v>1</v>
      </c>
      <c r="D14" s="24">
        <v>1</v>
      </c>
      <c r="E14" s="24">
        <v>1</v>
      </c>
      <c r="F14" s="24">
        <v>1</v>
      </c>
    </row>
    <row r="15" spans="1:253" ht="15" customHeight="1">
      <c r="A15" s="24">
        <v>11</v>
      </c>
      <c r="B15" s="21" t="str">
        <f>'Measure Info'!B30</f>
        <v>Encounter, Performed: Encounter Inpatient, Relevant Period startTime</v>
      </c>
      <c r="C15" s="24">
        <v>1</v>
      </c>
      <c r="D15" s="24">
        <v>1</v>
      </c>
      <c r="E15" s="24">
        <v>1</v>
      </c>
      <c r="F15" s="24">
        <v>1</v>
      </c>
    </row>
    <row r="16" spans="1:253" ht="15" customHeight="1">
      <c r="A16" s="24">
        <v>12</v>
      </c>
      <c r="B16" s="21" t="str">
        <f>'Measure Info'!B31</f>
        <v>Encounter, Performed: Encounter Inpatient, Relevant Period stopTime</v>
      </c>
      <c r="C16" s="24">
        <v>1</v>
      </c>
      <c r="D16" s="24">
        <v>1</v>
      </c>
      <c r="E16" s="24">
        <v>1</v>
      </c>
      <c r="F16" s="24">
        <v>1</v>
      </c>
    </row>
    <row r="17" spans="1:6" ht="15" customHeight="1">
      <c r="A17" s="24">
        <v>13</v>
      </c>
      <c r="B17" s="21" t="str">
        <f>'Measure Info'!B32</f>
        <v>Encounter, Performed: Emergency Department Visit</v>
      </c>
      <c r="C17" s="24">
        <v>1</v>
      </c>
      <c r="D17" s="24">
        <v>1</v>
      </c>
      <c r="E17" s="24">
        <v>1</v>
      </c>
      <c r="F17" s="24">
        <v>1</v>
      </c>
    </row>
    <row r="18" spans="1:6" ht="15" customHeight="1">
      <c r="A18" s="24">
        <v>14</v>
      </c>
      <c r="B18" s="42" t="str">
        <f>'Measure Info'!B33</f>
        <v>Encounter, Performed: Emergency Department Visit, Relevant Period startTime</v>
      </c>
      <c r="C18" s="74">
        <v>1</v>
      </c>
      <c r="D18" s="74">
        <v>1</v>
      </c>
      <c r="E18" s="74">
        <v>1</v>
      </c>
      <c r="F18" s="74">
        <v>1</v>
      </c>
    </row>
    <row r="19" spans="1:6" ht="15" customHeight="1">
      <c r="A19" s="24">
        <v>15</v>
      </c>
      <c r="B19" s="42" t="str">
        <f>'Measure Info'!B34</f>
        <v>Encounter, Performed: Emergency Department Visit, Relevant Period stopTime</v>
      </c>
      <c r="C19" s="74">
        <v>1</v>
      </c>
      <c r="D19" s="74">
        <v>1</v>
      </c>
      <c r="E19" s="74">
        <v>1</v>
      </c>
      <c r="F19" s="74">
        <v>1</v>
      </c>
    </row>
    <row r="20" spans="1:6" ht="15" customHeight="1">
      <c r="A20" s="24">
        <v>16</v>
      </c>
      <c r="B20" s="42" t="str">
        <f>'Measure Info'!B35</f>
        <v>Encounter, Performed: Observation Services</v>
      </c>
      <c r="C20" s="74">
        <v>1</v>
      </c>
      <c r="D20" s="74">
        <v>1</v>
      </c>
      <c r="E20" s="74">
        <v>1</v>
      </c>
      <c r="F20" s="74">
        <v>1</v>
      </c>
    </row>
    <row r="21" spans="1:6" ht="15" customHeight="1">
      <c r="A21" s="24">
        <v>17</v>
      </c>
      <c r="B21" s="42" t="str">
        <f>'Measure Info'!B36</f>
        <v>Encounter, Performed: Observation Services, Relevant Period startTime</v>
      </c>
      <c r="C21" s="74">
        <v>1</v>
      </c>
      <c r="D21" s="74">
        <v>1</v>
      </c>
      <c r="E21" s="74">
        <v>1</v>
      </c>
      <c r="F21" s="74">
        <v>1</v>
      </c>
    </row>
    <row r="22" spans="1:6" ht="15" customHeight="1">
      <c r="A22" s="24">
        <v>18</v>
      </c>
      <c r="B22" s="42" t="str">
        <f>'Measure Info'!B37</f>
        <v>Encounter, Performed: Observation Services, Relevant Period stopTime</v>
      </c>
      <c r="C22" s="74">
        <v>1</v>
      </c>
      <c r="D22" s="74">
        <v>1</v>
      </c>
      <c r="E22" s="74">
        <v>1</v>
      </c>
      <c r="F22" s="74">
        <v>1</v>
      </c>
    </row>
    <row r="23" spans="1:6" ht="15" customHeight="1">
      <c r="A23" s="24">
        <v>19</v>
      </c>
      <c r="B23" s="42" t="str">
        <f>'Measure Info'!B38</f>
        <v>*Encounter Performed, Admission Source</v>
      </c>
      <c r="C23" s="74">
        <v>1</v>
      </c>
      <c r="D23" s="74">
        <v>1</v>
      </c>
      <c r="E23" s="74">
        <v>1</v>
      </c>
      <c r="F23" s="74">
        <v>1</v>
      </c>
    </row>
    <row r="24" spans="1:6" ht="15" customHeight="1">
      <c r="A24" s="24">
        <v>20</v>
      </c>
      <c r="B24" s="42" t="str">
        <f>'Measure Info'!B39</f>
        <v>Encounter Performed, Discharge Disposition</v>
      </c>
      <c r="C24" s="74">
        <v>1</v>
      </c>
      <c r="D24" s="74">
        <v>1</v>
      </c>
      <c r="E24" s="74">
        <v>1</v>
      </c>
      <c r="F24" s="74">
        <v>1</v>
      </c>
    </row>
    <row r="25" spans="1:6" ht="15" customHeight="1">
      <c r="A25" s="24">
        <v>21</v>
      </c>
      <c r="B25" s="42" t="str">
        <f>'Measure Info'!B40</f>
        <v>Encounter Performed, Facility location ICU</v>
      </c>
      <c r="C25" s="74">
        <v>1</v>
      </c>
      <c r="D25" s="74">
        <v>1</v>
      </c>
      <c r="E25" s="74">
        <v>1</v>
      </c>
      <c r="F25" s="74">
        <v>1</v>
      </c>
    </row>
    <row r="26" spans="1:6" ht="15" customHeight="1">
      <c r="A26" s="24">
        <v>22</v>
      </c>
      <c r="B26" s="42" t="str">
        <f>'Measure Info'!B41</f>
        <v>Encounter Performed, Facility location ICU, location period startTime</v>
      </c>
      <c r="C26" s="74">
        <v>1</v>
      </c>
      <c r="D26" s="74">
        <v>1</v>
      </c>
      <c r="E26" s="74">
        <v>1</v>
      </c>
      <c r="F26" s="74">
        <v>1</v>
      </c>
    </row>
    <row r="27" spans="1:6" ht="15" customHeight="1">
      <c r="A27" s="24">
        <v>23</v>
      </c>
      <c r="B27" s="42" t="str">
        <f>'Measure Info'!B42</f>
        <v>Encounter Performed, Facility location ICU, location period stopTime</v>
      </c>
      <c r="C27" s="74">
        <v>1</v>
      </c>
      <c r="D27" s="74">
        <v>1</v>
      </c>
      <c r="E27" s="74">
        <v>1</v>
      </c>
      <c r="F27" s="74">
        <v>1</v>
      </c>
    </row>
    <row r="28" spans="1:6" ht="15" customHeight="1">
      <c r="A28" s="24">
        <v>24</v>
      </c>
      <c r="B28" s="42" t="str">
        <f>'Measure Info'!B43</f>
        <v>Encounter Performed, Diagnosis</v>
      </c>
      <c r="C28" s="74">
        <v>1</v>
      </c>
      <c r="D28" s="74">
        <v>1</v>
      </c>
      <c r="E28" s="74">
        <v>1</v>
      </c>
      <c r="F28" s="74">
        <v>1</v>
      </c>
    </row>
    <row r="29" spans="1:6" ht="15" customHeight="1">
      <c r="A29" s="24">
        <v>25</v>
      </c>
      <c r="B29" s="42" t="str">
        <f>'Measure Info'!B44</f>
        <v>Encounter Performed, Diagnosis, Present On Admission Indicator</v>
      </c>
      <c r="C29" s="74">
        <v>1</v>
      </c>
      <c r="D29" s="74">
        <v>1</v>
      </c>
      <c r="E29" s="74">
        <v>1</v>
      </c>
      <c r="F29" s="74">
        <v>1</v>
      </c>
    </row>
    <row r="30" spans="1:6" ht="15" customHeight="1">
      <c r="A30" s="24">
        <v>26</v>
      </c>
      <c r="B30" s="42" t="str">
        <f>'Measure Info'!B45</f>
        <v>Procedure, Performed:  Conversion of Cardiac Rhythm</v>
      </c>
      <c r="C30" s="74">
        <v>1</v>
      </c>
      <c r="D30" s="74">
        <v>1</v>
      </c>
      <c r="E30" s="74">
        <v>1</v>
      </c>
      <c r="F30" s="74">
        <v>1</v>
      </c>
    </row>
    <row r="31" spans="1:6" ht="15" customHeight="1">
      <c r="A31" s="24">
        <v>29</v>
      </c>
      <c r="B31" s="42" t="str">
        <f>'Measure Info'!B46</f>
        <v>Procedure, Performed:  Hysterectomy</v>
      </c>
      <c r="C31" s="74">
        <v>1</v>
      </c>
      <c r="D31" s="74">
        <v>1</v>
      </c>
      <c r="E31" s="74">
        <v>1</v>
      </c>
      <c r="F31" s="74">
        <v>1</v>
      </c>
    </row>
    <row r="32" spans="1:6" ht="15" customHeight="1">
      <c r="A32" s="24">
        <v>32</v>
      </c>
      <c r="B32" s="42" t="str">
        <f>'Measure Info'!B47</f>
        <v>Procedure, Performed:  Tracheostomy</v>
      </c>
      <c r="C32" s="74">
        <v>1</v>
      </c>
      <c r="D32" s="74">
        <v>1</v>
      </c>
      <c r="E32" s="74">
        <v>1</v>
      </c>
      <c r="F32" s="74">
        <v>1</v>
      </c>
    </row>
    <row r="33" spans="1:6" ht="15" customHeight="1">
      <c r="A33" s="24">
        <v>35</v>
      </c>
      <c r="B33" s="42" t="str">
        <f>'Measure Info'!B48</f>
        <v>Procedure, Performed:  Ventilation</v>
      </c>
      <c r="C33" s="74">
        <v>1</v>
      </c>
      <c r="D33" s="74">
        <v>1</v>
      </c>
      <c r="E33" s="74">
        <v>1</v>
      </c>
      <c r="F33" s="74">
        <v>1</v>
      </c>
    </row>
    <row r="34" spans="1:6" ht="15" customHeight="1">
      <c r="A34" s="24">
        <v>38</v>
      </c>
      <c r="B34" s="42" t="str">
        <f>'Measure Info'!B49</f>
        <v>Procedure, Performed:  Delivery Procedures</v>
      </c>
      <c r="C34" s="74">
        <v>1</v>
      </c>
      <c r="D34" s="74">
        <v>1</v>
      </c>
      <c r="E34" s="74">
        <v>1</v>
      </c>
      <c r="F34" s="74">
        <v>1</v>
      </c>
    </row>
    <row r="35" spans="1:6" ht="15" customHeight="1">
      <c r="A35" s="24">
        <v>41</v>
      </c>
      <c r="B35" s="42" t="str">
        <f>'Measure Info'!B50</f>
        <v>Blood Product Transfusion</v>
      </c>
      <c r="C35" s="74">
        <v>1</v>
      </c>
      <c r="D35" s="74">
        <v>1</v>
      </c>
      <c r="E35" s="74">
        <v>1</v>
      </c>
      <c r="F35" s="74">
        <v>1</v>
      </c>
    </row>
    <row r="36" spans="1:6" ht="15" customHeight="1">
      <c r="A36" s="24">
        <v>42</v>
      </c>
      <c r="B36" s="42" t="str">
        <f>'Measure Info'!B51</f>
        <v>Blood Product Transfusion, Relevant Period startTime</v>
      </c>
      <c r="C36" s="74">
        <v>1</v>
      </c>
      <c r="D36" s="74">
        <v>1</v>
      </c>
      <c r="E36" s="74">
        <v>1</v>
      </c>
      <c r="F36" s="74">
        <v>1</v>
      </c>
    </row>
    <row r="37" spans="1:6" ht="15" customHeight="1">
      <c r="A37" s="24">
        <v>43</v>
      </c>
      <c r="B37" s="42" t="str">
        <f>'Measure Info'!B52</f>
        <v>Blood Product Transfusion, Relevant Period stopTime</v>
      </c>
      <c r="C37" s="74">
        <v>1</v>
      </c>
      <c r="D37" s="74">
        <v>1</v>
      </c>
      <c r="E37" s="74">
        <v>1</v>
      </c>
      <c r="F37" s="74">
        <v>1</v>
      </c>
    </row>
    <row r="38" spans="1:6" ht="15" customHeight="1">
      <c r="A38" s="24">
        <v>44</v>
      </c>
      <c r="B38" s="42" t="str">
        <f>'Measure Info'!B53</f>
        <v>Assessment, Performed: Estimated Gestational Age at Delivery, relevantDatetime</v>
      </c>
      <c r="C38" s="74">
        <v>1</v>
      </c>
      <c r="D38" s="74">
        <v>1</v>
      </c>
      <c r="E38" s="74">
        <v>1</v>
      </c>
      <c r="F38" s="74">
        <v>1</v>
      </c>
    </row>
    <row r="39" spans="1:6" ht="15" customHeight="1">
      <c r="A39" s="24">
        <v>45</v>
      </c>
      <c r="B39" s="42" t="str">
        <f>'Measure Info'!B54</f>
        <v>Assessment, Performed: Estimated Gestational Age at Delivery, result</v>
      </c>
      <c r="C39" s="74">
        <v>1</v>
      </c>
      <c r="D39" s="74">
        <v>1</v>
      </c>
      <c r="E39" s="74">
        <v>1</v>
      </c>
      <c r="F39" s="74">
        <v>1</v>
      </c>
    </row>
    <row r="40" spans="1:6" ht="15" customHeight="1">
      <c r="A40" s="24">
        <v>46</v>
      </c>
      <c r="B40" s="42" t="str">
        <f>'Measure Info'!B55</f>
        <v>Assessment, Performed: Delivery date Estimated, relevant Datetime</v>
      </c>
      <c r="C40" s="74">
        <v>1</v>
      </c>
      <c r="D40" s="74">
        <v>1</v>
      </c>
      <c r="E40" s="74">
        <v>1</v>
      </c>
      <c r="F40" s="74">
        <v>1</v>
      </c>
    </row>
    <row r="41" spans="1:6" ht="15" customHeight="1">
      <c r="A41" s="24">
        <v>47</v>
      </c>
      <c r="B41" s="42" t="str">
        <f>'Measure Info'!B56</f>
        <v>Assessment, Performed: Delivery date Estimated, result</v>
      </c>
      <c r="C41" s="74">
        <v>1</v>
      </c>
      <c r="D41" s="74">
        <v>1</v>
      </c>
      <c r="E41" s="74">
        <v>1</v>
      </c>
      <c r="F41" s="74">
        <v>1</v>
      </c>
    </row>
    <row r="42" spans="1:6" ht="15" customHeight="1">
      <c r="A42" s="24">
        <v>48</v>
      </c>
      <c r="B42" s="42" t="str">
        <f>'Measure Info'!B57</f>
        <v>Assessment, Performed: Date and time of obstetric delivery, relevantDatetime</v>
      </c>
      <c r="C42" s="74">
        <v>1</v>
      </c>
      <c r="D42" s="74">
        <v>1</v>
      </c>
      <c r="E42" s="74">
        <v>1</v>
      </c>
      <c r="F42" s="74">
        <v>1</v>
      </c>
    </row>
    <row r="43" spans="1:6" ht="15" customHeight="1">
      <c r="A43" s="24">
        <v>49</v>
      </c>
      <c r="B43" s="42" t="str">
        <f>'Measure Info'!B58</f>
        <v>Assessment, Performed: Date and time of obstetric delivery, result</v>
      </c>
      <c r="C43" s="74">
        <v>1</v>
      </c>
      <c r="D43" s="74">
        <v>1</v>
      </c>
      <c r="E43" s="74">
        <v>1</v>
      </c>
      <c r="F43" s="74">
        <v>1</v>
      </c>
    </row>
    <row r="44" spans="1:6" ht="15" customHeight="1">
      <c r="A44" s="24">
        <v>50</v>
      </c>
      <c r="B44" s="42" t="str">
        <f>'Measure Info'!B59</f>
        <v>Laboratory Test, Performed, Result dateTime Creatinine</v>
      </c>
      <c r="C44" s="74">
        <v>1</v>
      </c>
      <c r="D44" s="74">
        <v>1</v>
      </c>
      <c r="E44" s="74">
        <v>1</v>
      </c>
      <c r="F44" s="74">
        <v>1</v>
      </c>
    </row>
    <row r="45" spans="1:6" ht="15" customHeight="1">
      <c r="A45" s="24">
        <v>51</v>
      </c>
      <c r="B45" s="42" t="str">
        <f>'Measure Info'!B60</f>
        <v>Laboratory Test, Performed, Result Creatinine</v>
      </c>
      <c r="C45" s="74">
        <v>1</v>
      </c>
      <c r="D45" s="74">
        <v>1</v>
      </c>
      <c r="E45" s="74">
        <v>1</v>
      </c>
      <c r="F45" s="74">
        <v>1</v>
      </c>
    </row>
    <row r="46" spans="1:6" ht="15" customHeight="1">
      <c r="A46" s="24">
        <v>54</v>
      </c>
      <c r="B46" s="42" t="str">
        <f>'Measure Info'!B61</f>
        <v>Laboratory Test, Performed, Result dateTime Platelets</v>
      </c>
      <c r="C46" s="74">
        <v>1</v>
      </c>
      <c r="D46" s="74">
        <v>1</v>
      </c>
      <c r="E46" s="74">
        <v>1</v>
      </c>
      <c r="F46" s="74">
        <v>1</v>
      </c>
    </row>
    <row r="47" spans="1:6" ht="15" customHeight="1">
      <c r="A47" s="24">
        <v>55</v>
      </c>
      <c r="B47" s="42" t="str">
        <f>'Measure Info'!B62</f>
        <v>Laboratory Test, Performed, Result Platelets</v>
      </c>
      <c r="C47" s="74">
        <v>1</v>
      </c>
      <c r="D47" s="74">
        <v>1</v>
      </c>
      <c r="E47" s="74">
        <v>1</v>
      </c>
      <c r="F47" s="74">
        <v>1</v>
      </c>
    </row>
    <row r="48" spans="1:6" ht="15" customHeight="1">
      <c r="A48" s="24">
        <v>56</v>
      </c>
      <c r="B48" s="42" t="str">
        <f>'Measure Info'!B63</f>
        <v>*Laboratory Test, Performed, Result dateTime *Hemoglobin</v>
      </c>
      <c r="C48" s="74">
        <v>1</v>
      </c>
      <c r="D48" s="74">
        <v>1</v>
      </c>
      <c r="E48" s="74">
        <v>1</v>
      </c>
      <c r="F48" s="74">
        <v>1</v>
      </c>
    </row>
    <row r="49" spans="1:6" ht="15" customHeight="1">
      <c r="A49" s="24">
        <v>57</v>
      </c>
      <c r="B49" s="42" t="str">
        <f>'Measure Info'!B64</f>
        <v>*Laboratory Test, Performed, Result *Hemoglobin</v>
      </c>
      <c r="C49" s="74">
        <v>1</v>
      </c>
      <c r="D49" s="74">
        <v>1</v>
      </c>
      <c r="E49" s="74">
        <v>1</v>
      </c>
      <c r="F49" s="74">
        <v>1</v>
      </c>
    </row>
    <row r="50" spans="1:6" ht="15" customHeight="1">
      <c r="A50" s="24">
        <v>58</v>
      </c>
      <c r="B50" s="42" t="str">
        <f>'Measure Info'!B65</f>
        <v>*Laboratory Test, Performed, Result dateTime *Hematocrit</v>
      </c>
      <c r="C50" s="74">
        <v>1</v>
      </c>
      <c r="D50" s="74">
        <v>1</v>
      </c>
      <c r="E50" s="74">
        <v>1</v>
      </c>
      <c r="F50" s="74">
        <v>1</v>
      </c>
    </row>
    <row r="51" spans="1:6" ht="15" customHeight="1">
      <c r="A51" s="24">
        <v>59</v>
      </c>
      <c r="B51" s="42" t="str">
        <f>'Measure Info'!B66</f>
        <v>*Laboratory Test, Performed, Result *Hematocrit</v>
      </c>
      <c r="C51" s="74">
        <v>1</v>
      </c>
      <c r="D51" s="74">
        <v>1</v>
      </c>
      <c r="E51" s="74">
        <v>1</v>
      </c>
      <c r="F51" s="74">
        <v>1</v>
      </c>
    </row>
    <row r="52" spans="1:6" ht="15" customHeight="1">
      <c r="A52" s="24">
        <v>60</v>
      </c>
      <c r="B52" s="42" t="str">
        <f>'Measure Info'!B67</f>
        <v>*Laboratory Test, Performed, Result dateTime *White blood cell count (WBC)</v>
      </c>
      <c r="C52" s="74">
        <v>1</v>
      </c>
      <c r="D52" s="74">
        <v>1</v>
      </c>
      <c r="E52" s="74">
        <v>1</v>
      </c>
      <c r="F52" s="74">
        <v>1</v>
      </c>
    </row>
    <row r="53" spans="1:6" ht="15" customHeight="1">
      <c r="A53" s="24">
        <v>61</v>
      </c>
      <c r="B53" s="42" t="str">
        <f>'Measure Info'!B68</f>
        <v>*Laboratory Test, Performed, Result *White blood cell count (WBC)</v>
      </c>
      <c r="C53" s="74">
        <v>1</v>
      </c>
      <c r="D53" s="74">
        <v>1</v>
      </c>
      <c r="E53" s="74">
        <v>1</v>
      </c>
      <c r="F53" s="74">
        <v>1</v>
      </c>
    </row>
    <row r="54" spans="1:6" ht="15" customHeight="1">
      <c r="A54" s="24">
        <v>62</v>
      </c>
      <c r="B54" s="42" t="str">
        <f>'Measure Info'!B69</f>
        <v>*Laboratory Test, Performed, Result dateTime *Bicarbonate</v>
      </c>
      <c r="C54" s="74">
        <v>1</v>
      </c>
      <c r="D54" s="74">
        <v>1</v>
      </c>
      <c r="E54" s="74">
        <v>1</v>
      </c>
      <c r="F54" s="74">
        <v>1</v>
      </c>
    </row>
    <row r="55" spans="1:6" ht="15" customHeight="1">
      <c r="A55" s="24">
        <v>63</v>
      </c>
      <c r="B55" s="42" t="str">
        <f>'Measure Info'!B70</f>
        <v>*Laboratory Test, Performed, Result *Bicarbonate</v>
      </c>
      <c r="C55" s="74">
        <v>1</v>
      </c>
      <c r="D55" s="74">
        <v>1</v>
      </c>
      <c r="E55" s="74">
        <v>1</v>
      </c>
      <c r="F55" s="74">
        <v>1</v>
      </c>
    </row>
    <row r="56" spans="1:6" ht="15" customHeight="1">
      <c r="A56" s="24">
        <v>64</v>
      </c>
      <c r="B56" s="42" t="str">
        <f>'Measure Info'!B71</f>
        <v>*Laboratory Test, Performed, Result dateTime *Glucose</v>
      </c>
      <c r="C56" s="74">
        <v>1</v>
      </c>
      <c r="D56" s="74">
        <v>1</v>
      </c>
      <c r="E56" s="74">
        <v>1</v>
      </c>
      <c r="F56" s="74">
        <v>1</v>
      </c>
    </row>
    <row r="57" spans="1:6" ht="15" customHeight="1">
      <c r="A57" s="24">
        <v>65</v>
      </c>
      <c r="B57" s="42" t="str">
        <f>'Measure Info'!B72</f>
        <v>*Laboratory Test, Performed, Result *Glucose</v>
      </c>
      <c r="C57" s="74">
        <v>1</v>
      </c>
      <c r="D57" s="74">
        <v>1</v>
      </c>
      <c r="E57" s="74">
        <v>1</v>
      </c>
      <c r="F57" s="74">
        <v>1</v>
      </c>
    </row>
    <row r="58" spans="1:6" ht="15" customHeight="1">
      <c r="A58" s="24">
        <v>66</v>
      </c>
      <c r="B58" s="42" t="str">
        <f>'Measure Info'!B73</f>
        <v>*Physical Exam, Performed, Result dateTime *O2 Saturation</v>
      </c>
      <c r="C58" s="74">
        <v>1</v>
      </c>
      <c r="D58" s="74">
        <v>1</v>
      </c>
      <c r="E58" s="74">
        <v>1</v>
      </c>
      <c r="F58" s="74">
        <v>1</v>
      </c>
    </row>
    <row r="59" spans="1:6" ht="15" customHeight="1">
      <c r="A59" s="24">
        <v>67</v>
      </c>
      <c r="B59" s="42" t="str">
        <f>'Measure Info'!B74</f>
        <v>*Physical Exam, Performed, Result  *O2 Saturation</v>
      </c>
      <c r="C59" s="74">
        <v>1</v>
      </c>
      <c r="D59" s="74">
        <v>1</v>
      </c>
      <c r="E59" s="74">
        <v>1</v>
      </c>
      <c r="F59" s="74">
        <v>1</v>
      </c>
    </row>
    <row r="60" spans="1:6" ht="15" customHeight="1">
      <c r="A60" s="24">
        <v>68</v>
      </c>
      <c r="B60" s="42" t="str">
        <f>'Measure Info'!B75</f>
        <v>*Physical Exam, Performed, Result dateTime *Heart rate</v>
      </c>
      <c r="C60" s="74">
        <v>1</v>
      </c>
      <c r="D60" s="74">
        <v>1</v>
      </c>
      <c r="E60" s="74">
        <v>1</v>
      </c>
      <c r="F60" s="74">
        <v>1</v>
      </c>
    </row>
    <row r="61" spans="1:6" ht="15" customHeight="1">
      <c r="A61" s="24">
        <v>69</v>
      </c>
      <c r="B61" s="42" t="str">
        <f>'Measure Info'!B76</f>
        <v>*Physical Exam, Performed, Result *Heart rate</v>
      </c>
      <c r="C61" s="74">
        <v>1</v>
      </c>
      <c r="D61" s="74">
        <v>1</v>
      </c>
      <c r="E61" s="74">
        <v>1</v>
      </c>
      <c r="F61" s="74">
        <v>1</v>
      </c>
    </row>
    <row r="62" spans="1:6" ht="15" customHeight="1">
      <c r="A62" s="24">
        <v>70</v>
      </c>
      <c r="B62" s="42" t="str">
        <f>'Measure Info'!B77</f>
        <v>*Physical Exam, Performed, Result dateTime *Systolic blood pressure</v>
      </c>
      <c r="C62" s="74">
        <v>1</v>
      </c>
      <c r="D62" s="74">
        <v>1</v>
      </c>
      <c r="E62" s="74">
        <v>1</v>
      </c>
      <c r="F62" s="74">
        <v>1</v>
      </c>
    </row>
    <row r="63" spans="1:6" ht="15" customHeight="1">
      <c r="A63" s="24">
        <v>71</v>
      </c>
      <c r="B63" s="42" t="str">
        <f>'Measure Info'!B78</f>
        <v>*Physical Exam, Performed, Result *Systolic blood pressure</v>
      </c>
      <c r="C63" s="74">
        <v>1</v>
      </c>
      <c r="D63" s="74">
        <v>1</v>
      </c>
      <c r="E63" s="74">
        <v>1</v>
      </c>
      <c r="F63" s="74">
        <v>1</v>
      </c>
    </row>
    <row r="64" spans="1:6" ht="15" customHeight="1">
      <c r="A64" s="24">
        <v>72</v>
      </c>
      <c r="B64" s="42" t="str">
        <f>'Measure Info'!B79</f>
        <v>*Physical Exam, Performed, Result dateTime *Respiratory rate</v>
      </c>
      <c r="C64" s="74">
        <v>1</v>
      </c>
      <c r="D64" s="74">
        <v>1</v>
      </c>
      <c r="E64" s="74">
        <v>1</v>
      </c>
      <c r="F64" s="74">
        <v>1</v>
      </c>
    </row>
    <row r="65" spans="1:6" ht="15" customHeight="1">
      <c r="A65" s="24">
        <v>73</v>
      </c>
      <c r="B65" s="42" t="str">
        <f>'Measure Info'!B80</f>
        <v>*Physical Exam, Performed, Result *Respiratory rate</v>
      </c>
      <c r="C65" s="74">
        <v>1</v>
      </c>
      <c r="D65" s="74">
        <v>1</v>
      </c>
      <c r="E65" s="74">
        <v>1</v>
      </c>
      <c r="F65" s="74">
        <v>1</v>
      </c>
    </row>
    <row r="66" spans="1:6" ht="15" customHeight="1">
      <c r="A66" s="24">
        <v>74</v>
      </c>
      <c r="B66" s="42" t="str">
        <f>'Measure Info'!B81</f>
        <v xml:space="preserve">*Physical Exam, Performed, Result dateTime *Temperature </v>
      </c>
      <c r="C66" s="74">
        <v>1</v>
      </c>
      <c r="D66" s="74">
        <v>1</v>
      </c>
      <c r="E66" s="74">
        <v>1</v>
      </c>
      <c r="F66" s="74">
        <v>1</v>
      </c>
    </row>
    <row r="67" spans="1:6" ht="15" customHeight="1">
      <c r="A67" s="24">
        <v>75</v>
      </c>
      <c r="B67" s="42" t="str">
        <f>'Measure Info'!B82</f>
        <v xml:space="preserve">*Physical Exam, Performed, Result *Temperature </v>
      </c>
      <c r="C67" s="74">
        <v>1</v>
      </c>
      <c r="D67" s="74">
        <v>1</v>
      </c>
      <c r="E67" s="74">
        <v>1</v>
      </c>
      <c r="F67" s="74">
        <v>1</v>
      </c>
    </row>
    <row r="68" spans="1:6" ht="15" customHeight="1">
      <c r="A68" s="24">
        <v>76</v>
      </c>
      <c r="B68" s="42" t="s">
        <v>12</v>
      </c>
      <c r="C68" s="42" t="s">
        <v>12</v>
      </c>
      <c r="D68" s="42" t="s">
        <v>12</v>
      </c>
      <c r="E68" s="42" t="s">
        <v>12</v>
      </c>
      <c r="F68" s="42" t="s">
        <v>12</v>
      </c>
    </row>
    <row r="69" spans="1:6" ht="15" customHeight="1">
      <c r="A69" s="24">
        <v>77</v>
      </c>
      <c r="B69" s="42" t="s">
        <v>12</v>
      </c>
      <c r="C69" s="42" t="s">
        <v>12</v>
      </c>
      <c r="D69" s="42" t="s">
        <v>12</v>
      </c>
      <c r="E69" s="42" t="s">
        <v>12</v>
      </c>
      <c r="F69" s="42" t="s">
        <v>12</v>
      </c>
    </row>
    <row r="70" spans="1:6" ht="15" customHeight="1">
      <c r="A70" s="24">
        <v>78</v>
      </c>
      <c r="B70" s="42" t="s">
        <v>12</v>
      </c>
      <c r="C70" s="42" t="s">
        <v>12</v>
      </c>
      <c r="D70" s="42" t="s">
        <v>12</v>
      </c>
      <c r="E70" s="42" t="s">
        <v>12</v>
      </c>
      <c r="F70" s="42" t="s">
        <v>12</v>
      </c>
    </row>
    <row r="71" spans="1:6" ht="15" customHeight="1">
      <c r="A71" s="24">
        <v>79</v>
      </c>
      <c r="B71" s="42" t="s">
        <v>12</v>
      </c>
      <c r="C71" s="42" t="s">
        <v>12</v>
      </c>
      <c r="D71" s="42" t="s">
        <v>12</v>
      </c>
      <c r="E71" s="42" t="s">
        <v>12</v>
      </c>
      <c r="F71" s="42" t="s">
        <v>12</v>
      </c>
    </row>
  </sheetData>
  <pageMargins left="0.25" right="0.25" top="0.75" bottom="0.75" header="0.3" footer="0.3"/>
  <pageSetup scale="54" orientation="portrait" r:id="rId1"/>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93DA48AB-DA88-4DDD-97AD-3A4FA1D02BF4}">
          <x14:formula1>
            <xm:f>'Scorecard 1'!#REF!</xm:f>
          </x14:formula1>
          <xm:sqref>C5:F17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23196-051E-49A9-A97C-570F0A6BE6FD}">
  <sheetPr>
    <pageSetUpPr fitToPage="1"/>
  </sheetPr>
  <dimension ref="A1:IS71"/>
  <sheetViews>
    <sheetView showGridLines="0" topLeftCell="A46" zoomScaleNormal="100" workbookViewId="0">
      <selection activeCell="E82" sqref="E82"/>
    </sheetView>
  </sheetViews>
  <sheetFormatPr defaultColWidth="8.85546875" defaultRowHeight="15" customHeight="1"/>
  <cols>
    <col min="1" max="1" width="4.140625" style="1" customWidth="1"/>
    <col min="2" max="2" width="75.42578125" style="1" bestFit="1" customWidth="1"/>
    <col min="3" max="6" width="22.7109375" style="1" customWidth="1"/>
    <col min="7" max="253" width="8.85546875" style="1" customWidth="1"/>
  </cols>
  <sheetData>
    <row r="1" spans="1:253" ht="15" customHeight="1">
      <c r="A1" s="35" t="s">
        <v>0</v>
      </c>
      <c r="B1" s="80" t="str">
        <f>'Measure Info'!C15</f>
        <v>Epic</v>
      </c>
      <c r="C1" s="18"/>
      <c r="D1" s="18"/>
      <c r="E1" s="18"/>
      <c r="F1" s="18"/>
    </row>
    <row r="2" spans="1:253" ht="15" customHeight="1">
      <c r="A2" s="37"/>
      <c r="B2" s="38"/>
      <c r="C2" s="13" t="s">
        <v>1</v>
      </c>
      <c r="D2" s="13" t="s">
        <v>2</v>
      </c>
      <c r="E2" s="13" t="s">
        <v>3</v>
      </c>
      <c r="F2" s="13" t="s">
        <v>4</v>
      </c>
    </row>
    <row r="3" spans="1:253" ht="74.25" customHeight="1">
      <c r="A3" s="45" t="s">
        <v>5</v>
      </c>
      <c r="B3" s="46" t="s">
        <v>6</v>
      </c>
      <c r="C3" s="41" t="s">
        <v>7</v>
      </c>
      <c r="D3" s="41" t="s">
        <v>8</v>
      </c>
      <c r="E3" s="41" t="s">
        <v>9</v>
      </c>
      <c r="F3" s="41" t="s">
        <v>10</v>
      </c>
    </row>
    <row r="4" spans="1:253" s="141" customFormat="1" ht="15" customHeight="1">
      <c r="A4" s="144"/>
      <c r="B4" s="145"/>
      <c r="C4" s="143" t="s">
        <v>11</v>
      </c>
      <c r="D4" s="143" t="s">
        <v>11</v>
      </c>
      <c r="E4" s="143" t="s">
        <v>11</v>
      </c>
      <c r="F4" s="143" t="s">
        <v>11</v>
      </c>
      <c r="G4" s="140"/>
      <c r="H4" s="140"/>
      <c r="I4" s="140"/>
      <c r="J4" s="140"/>
      <c r="K4" s="140"/>
      <c r="L4" s="140"/>
      <c r="M4" s="140"/>
      <c r="N4" s="140"/>
      <c r="O4" s="140"/>
      <c r="P4" s="140"/>
      <c r="Q4" s="140"/>
      <c r="R4" s="140"/>
      <c r="S4" s="140"/>
      <c r="T4" s="140"/>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row>
    <row r="5" spans="1:253" ht="15" customHeight="1">
      <c r="A5" s="24">
        <v>1</v>
      </c>
      <c r="B5" s="21" t="str">
        <f>'Measure Info'!B20</f>
        <v>Hospital Name</v>
      </c>
      <c r="C5" s="24">
        <v>1</v>
      </c>
      <c r="D5" s="24">
        <v>1</v>
      </c>
      <c r="E5" s="24">
        <v>1</v>
      </c>
      <c r="F5" s="24">
        <v>1</v>
      </c>
    </row>
    <row r="6" spans="1:253" ht="15" customHeight="1">
      <c r="A6" s="24">
        <v>2</v>
      </c>
      <c r="B6" s="21" t="str">
        <f>'Measure Info'!B21</f>
        <v>Organization HCO ID</v>
      </c>
      <c r="C6" s="24">
        <v>1</v>
      </c>
      <c r="D6" s="24">
        <v>1</v>
      </c>
      <c r="E6" s="24">
        <v>1</v>
      </c>
      <c r="F6" s="24">
        <v>1</v>
      </c>
    </row>
    <row r="7" spans="1:253" ht="15" customHeight="1">
      <c r="A7" s="24">
        <v>3</v>
      </c>
      <c r="B7" s="21" t="str">
        <f>'Measure Info'!B22</f>
        <v>Medical Record Number</v>
      </c>
      <c r="C7" s="24">
        <v>1</v>
      </c>
      <c r="D7" s="24">
        <v>1</v>
      </c>
      <c r="E7" s="24">
        <v>1</v>
      </c>
      <c r="F7" s="24">
        <v>1</v>
      </c>
    </row>
    <row r="8" spans="1:253" ht="15" customHeight="1">
      <c r="A8" s="24">
        <v>4</v>
      </c>
      <c r="B8" s="21" t="str">
        <f>'Measure Info'!B23</f>
        <v>Encounter ID</v>
      </c>
      <c r="C8" s="24">
        <v>1</v>
      </c>
      <c r="D8" s="24">
        <v>1</v>
      </c>
      <c r="E8" s="24">
        <v>1</v>
      </c>
      <c r="F8" s="24">
        <v>1</v>
      </c>
    </row>
    <row r="9" spans="1:253" ht="15" customHeight="1">
      <c r="A9" s="24">
        <v>5</v>
      </c>
      <c r="B9" s="21" t="str">
        <f>'Measure Info'!B24</f>
        <v>Patient Characteristic Birthdate:  Birth date</v>
      </c>
      <c r="C9" s="24">
        <v>1</v>
      </c>
      <c r="D9" s="24">
        <v>1</v>
      </c>
      <c r="E9" s="24">
        <v>1</v>
      </c>
      <c r="F9" s="24">
        <v>1</v>
      </c>
    </row>
    <row r="10" spans="1:253" ht="15" customHeight="1">
      <c r="A10" s="24">
        <v>6</v>
      </c>
      <c r="B10" s="21" t="str">
        <f>'Measure Info'!B25</f>
        <v>Patient Characteristic:  Sex</v>
      </c>
      <c r="C10" s="24">
        <v>1</v>
      </c>
      <c r="D10" s="24">
        <v>1</v>
      </c>
      <c r="E10" s="24">
        <v>1</v>
      </c>
      <c r="F10" s="24">
        <v>1</v>
      </c>
    </row>
    <row r="11" spans="1:253" ht="15" customHeight="1">
      <c r="A11" s="24">
        <v>7</v>
      </c>
      <c r="B11" s="21" t="str">
        <f>'Measure Info'!B26</f>
        <v>Patient Characteristic: Race</v>
      </c>
      <c r="C11" s="24">
        <v>1</v>
      </c>
      <c r="D11" s="24">
        <v>1</v>
      </c>
      <c r="E11" s="24">
        <v>1</v>
      </c>
      <c r="F11" s="24">
        <v>1</v>
      </c>
    </row>
    <row r="12" spans="1:253" ht="15" customHeight="1">
      <c r="A12" s="24">
        <v>8</v>
      </c>
      <c r="B12" s="21" t="str">
        <f>'Measure Info'!B27</f>
        <v>Patient Characteristic:  Ethnicity</v>
      </c>
      <c r="C12" s="24">
        <v>1</v>
      </c>
      <c r="D12" s="24">
        <v>1</v>
      </c>
      <c r="E12" s="24">
        <v>1</v>
      </c>
      <c r="F12" s="24">
        <v>1</v>
      </c>
    </row>
    <row r="13" spans="1:253" ht="15" customHeight="1">
      <c r="A13" s="24">
        <v>9</v>
      </c>
      <c r="B13" s="21" t="str">
        <f>'Measure Info'!B28</f>
        <v>Patient Characteristic:  Payer</v>
      </c>
      <c r="C13" s="24">
        <v>1</v>
      </c>
      <c r="D13" s="24">
        <v>1</v>
      </c>
      <c r="E13" s="24">
        <v>1</v>
      </c>
      <c r="F13" s="24">
        <v>1</v>
      </c>
    </row>
    <row r="14" spans="1:253" ht="15" customHeight="1">
      <c r="A14" s="24">
        <v>10</v>
      </c>
      <c r="B14" s="21" t="str">
        <f>'Measure Info'!B29</f>
        <v>Encounter, Performed: Encounter Inpatient</v>
      </c>
      <c r="C14" s="24">
        <v>1</v>
      </c>
      <c r="D14" s="24">
        <v>1</v>
      </c>
      <c r="E14" s="24">
        <v>1</v>
      </c>
      <c r="F14" s="24">
        <v>1</v>
      </c>
    </row>
    <row r="15" spans="1:253" ht="15" customHeight="1">
      <c r="A15" s="24">
        <v>11</v>
      </c>
      <c r="B15" s="21" t="str">
        <f>'Measure Info'!B30</f>
        <v>Encounter, Performed: Encounter Inpatient, Relevant Period startTime</v>
      </c>
      <c r="C15" s="24">
        <v>1</v>
      </c>
      <c r="D15" s="24">
        <v>1</v>
      </c>
      <c r="E15" s="24">
        <v>1</v>
      </c>
      <c r="F15" s="24">
        <v>1</v>
      </c>
    </row>
    <row r="16" spans="1:253" ht="15" customHeight="1">
      <c r="A16" s="24">
        <v>12</v>
      </c>
      <c r="B16" s="21" t="str">
        <f>'Measure Info'!B31</f>
        <v>Encounter, Performed: Encounter Inpatient, Relevant Period stopTime</v>
      </c>
      <c r="C16" s="24">
        <v>1</v>
      </c>
      <c r="D16" s="24">
        <v>1</v>
      </c>
      <c r="E16" s="24">
        <v>1</v>
      </c>
      <c r="F16" s="24">
        <v>1</v>
      </c>
    </row>
    <row r="17" spans="1:6" ht="15" customHeight="1">
      <c r="A17" s="24">
        <v>13</v>
      </c>
      <c r="B17" s="21" t="str">
        <f>'Measure Info'!B32</f>
        <v>Encounter, Performed: Emergency Department Visit</v>
      </c>
      <c r="C17" s="24">
        <v>1</v>
      </c>
      <c r="D17" s="24">
        <v>1</v>
      </c>
      <c r="E17" s="24">
        <v>1</v>
      </c>
      <c r="F17" s="24">
        <v>1</v>
      </c>
    </row>
    <row r="18" spans="1:6" ht="15" customHeight="1">
      <c r="A18" s="24">
        <v>14</v>
      </c>
      <c r="B18" s="42" t="str">
        <f>'Measure Info'!B33</f>
        <v>Encounter, Performed: Emergency Department Visit, Relevant Period startTime</v>
      </c>
      <c r="C18" s="74">
        <v>1</v>
      </c>
      <c r="D18" s="74">
        <v>1</v>
      </c>
      <c r="E18" s="74">
        <v>1</v>
      </c>
      <c r="F18" s="74">
        <v>1</v>
      </c>
    </row>
    <row r="19" spans="1:6" ht="15" customHeight="1">
      <c r="A19" s="24">
        <v>15</v>
      </c>
      <c r="B19" s="42" t="str">
        <f>'Measure Info'!B34</f>
        <v>Encounter, Performed: Emergency Department Visit, Relevant Period stopTime</v>
      </c>
      <c r="C19" s="74">
        <v>1</v>
      </c>
      <c r="D19" s="74">
        <v>1</v>
      </c>
      <c r="E19" s="74">
        <v>1</v>
      </c>
      <c r="F19" s="74">
        <v>1</v>
      </c>
    </row>
    <row r="20" spans="1:6" ht="15" customHeight="1">
      <c r="A20" s="24">
        <v>16</v>
      </c>
      <c r="B20" s="42" t="str">
        <f>'Measure Info'!B35</f>
        <v>Encounter, Performed: Observation Services</v>
      </c>
      <c r="C20" s="74">
        <v>1</v>
      </c>
      <c r="D20" s="74">
        <v>1</v>
      </c>
      <c r="E20" s="74">
        <v>1</v>
      </c>
      <c r="F20" s="74">
        <v>1</v>
      </c>
    </row>
    <row r="21" spans="1:6" ht="15" customHeight="1">
      <c r="A21" s="24">
        <v>17</v>
      </c>
      <c r="B21" s="42" t="str">
        <f>'Measure Info'!B36</f>
        <v>Encounter, Performed: Observation Services, Relevant Period startTime</v>
      </c>
      <c r="C21" s="74">
        <v>1</v>
      </c>
      <c r="D21" s="74">
        <v>1</v>
      </c>
      <c r="E21" s="74">
        <v>1</v>
      </c>
      <c r="F21" s="74">
        <v>1</v>
      </c>
    </row>
    <row r="22" spans="1:6" ht="15" customHeight="1">
      <c r="A22" s="24">
        <v>18</v>
      </c>
      <c r="B22" s="42" t="str">
        <f>'Measure Info'!B37</f>
        <v>Encounter, Performed: Observation Services, Relevant Period stopTime</v>
      </c>
      <c r="C22" s="74">
        <v>1</v>
      </c>
      <c r="D22" s="74">
        <v>1</v>
      </c>
      <c r="E22" s="74">
        <v>1</v>
      </c>
      <c r="F22" s="74">
        <v>1</v>
      </c>
    </row>
    <row r="23" spans="1:6" ht="15" customHeight="1">
      <c r="A23" s="24">
        <v>19</v>
      </c>
      <c r="B23" s="42" t="str">
        <f>'Measure Info'!B38</f>
        <v>*Encounter Performed, Admission Source</v>
      </c>
      <c r="C23" s="74">
        <v>1</v>
      </c>
      <c r="D23" s="74">
        <v>1</v>
      </c>
      <c r="E23" s="74">
        <v>1</v>
      </c>
      <c r="F23" s="74">
        <v>1</v>
      </c>
    </row>
    <row r="24" spans="1:6" ht="15" customHeight="1">
      <c r="A24" s="24">
        <v>20</v>
      </c>
      <c r="B24" s="42" t="str">
        <f>'Measure Info'!B39</f>
        <v>Encounter Performed, Discharge Disposition</v>
      </c>
      <c r="C24" s="74">
        <v>1</v>
      </c>
      <c r="D24" s="74">
        <v>1</v>
      </c>
      <c r="E24" s="74">
        <v>1</v>
      </c>
      <c r="F24" s="74">
        <v>1</v>
      </c>
    </row>
    <row r="25" spans="1:6" ht="15" customHeight="1">
      <c r="A25" s="24">
        <v>21</v>
      </c>
      <c r="B25" s="42" t="str">
        <f>'Measure Info'!B40</f>
        <v>Encounter Performed, Facility location ICU</v>
      </c>
      <c r="C25" s="74">
        <v>1</v>
      </c>
      <c r="D25" s="74">
        <v>1</v>
      </c>
      <c r="E25" s="74">
        <v>1</v>
      </c>
      <c r="F25" s="74">
        <v>1</v>
      </c>
    </row>
    <row r="26" spans="1:6" ht="15" customHeight="1">
      <c r="A26" s="24">
        <v>22</v>
      </c>
      <c r="B26" s="42" t="str">
        <f>'Measure Info'!B41</f>
        <v>Encounter Performed, Facility location ICU, location period startTime</v>
      </c>
      <c r="C26" s="74">
        <v>1</v>
      </c>
      <c r="D26" s="74">
        <v>1</v>
      </c>
      <c r="E26" s="74">
        <v>1</v>
      </c>
      <c r="F26" s="74">
        <v>1</v>
      </c>
    </row>
    <row r="27" spans="1:6" ht="15" customHeight="1">
      <c r="A27" s="24">
        <v>23</v>
      </c>
      <c r="B27" s="42" t="str">
        <f>'Measure Info'!B42</f>
        <v>Encounter Performed, Facility location ICU, location period stopTime</v>
      </c>
      <c r="C27" s="74">
        <v>1</v>
      </c>
      <c r="D27" s="74">
        <v>1</v>
      </c>
      <c r="E27" s="74">
        <v>1</v>
      </c>
      <c r="F27" s="74">
        <v>1</v>
      </c>
    </row>
    <row r="28" spans="1:6" ht="15" customHeight="1">
      <c r="A28" s="24">
        <v>24</v>
      </c>
      <c r="B28" s="42" t="str">
        <f>'Measure Info'!B43</f>
        <v>Encounter Performed, Diagnosis</v>
      </c>
      <c r="C28" s="74">
        <v>1</v>
      </c>
      <c r="D28" s="74">
        <v>1</v>
      </c>
      <c r="E28" s="74">
        <v>1</v>
      </c>
      <c r="F28" s="74">
        <v>1</v>
      </c>
    </row>
    <row r="29" spans="1:6" ht="15" customHeight="1">
      <c r="A29" s="24">
        <v>25</v>
      </c>
      <c r="B29" s="42" t="str">
        <f>'Measure Info'!B44</f>
        <v>Encounter Performed, Diagnosis, Present On Admission Indicator</v>
      </c>
      <c r="C29" s="74">
        <v>1</v>
      </c>
      <c r="D29" s="74">
        <v>1</v>
      </c>
      <c r="E29" s="74">
        <v>1</v>
      </c>
      <c r="F29" s="74">
        <v>1</v>
      </c>
    </row>
    <row r="30" spans="1:6" ht="15" customHeight="1">
      <c r="A30" s="24">
        <v>26</v>
      </c>
      <c r="B30" s="42" t="str">
        <f>'Measure Info'!B45</f>
        <v>Procedure, Performed:  Conversion of Cardiac Rhythm</v>
      </c>
      <c r="C30" s="74">
        <v>1</v>
      </c>
      <c r="D30" s="74">
        <v>1</v>
      </c>
      <c r="E30" s="74">
        <v>1</v>
      </c>
      <c r="F30" s="74">
        <v>1</v>
      </c>
    </row>
    <row r="31" spans="1:6" ht="15" customHeight="1">
      <c r="A31" s="24">
        <v>29</v>
      </c>
      <c r="B31" s="42" t="str">
        <f>'Measure Info'!B46</f>
        <v>Procedure, Performed:  Hysterectomy</v>
      </c>
      <c r="C31" s="74">
        <v>1</v>
      </c>
      <c r="D31" s="74">
        <v>1</v>
      </c>
      <c r="E31" s="74">
        <v>1</v>
      </c>
      <c r="F31" s="74">
        <v>1</v>
      </c>
    </row>
    <row r="32" spans="1:6" ht="15" customHeight="1">
      <c r="A32" s="24">
        <v>32</v>
      </c>
      <c r="B32" s="42" t="str">
        <f>'Measure Info'!B47</f>
        <v>Procedure, Performed:  Tracheostomy</v>
      </c>
      <c r="C32" s="74">
        <v>1</v>
      </c>
      <c r="D32" s="74">
        <v>1</v>
      </c>
      <c r="E32" s="74">
        <v>1</v>
      </c>
      <c r="F32" s="74">
        <v>1</v>
      </c>
    </row>
    <row r="33" spans="1:6" ht="15" customHeight="1">
      <c r="A33" s="24">
        <v>35</v>
      </c>
      <c r="B33" s="42" t="str">
        <f>'Measure Info'!B48</f>
        <v>Procedure, Performed:  Ventilation</v>
      </c>
      <c r="C33" s="74">
        <v>1</v>
      </c>
      <c r="D33" s="74">
        <v>1</v>
      </c>
      <c r="E33" s="74">
        <v>1</v>
      </c>
      <c r="F33" s="74">
        <v>1</v>
      </c>
    </row>
    <row r="34" spans="1:6" ht="15" customHeight="1">
      <c r="A34" s="24">
        <v>38</v>
      </c>
      <c r="B34" s="42" t="str">
        <f>'Measure Info'!B49</f>
        <v>Procedure, Performed:  Delivery Procedures</v>
      </c>
      <c r="C34" s="74">
        <v>1</v>
      </c>
      <c r="D34" s="74">
        <v>1</v>
      </c>
      <c r="E34" s="74">
        <v>1</v>
      </c>
      <c r="F34" s="74">
        <v>1</v>
      </c>
    </row>
    <row r="35" spans="1:6" ht="15" customHeight="1">
      <c r="A35" s="24">
        <v>41</v>
      </c>
      <c r="B35" s="42" t="str">
        <f>'Measure Info'!B50</f>
        <v>Blood Product Transfusion</v>
      </c>
      <c r="C35" s="74">
        <v>1</v>
      </c>
      <c r="D35" s="74">
        <v>1</v>
      </c>
      <c r="E35" s="74">
        <v>0</v>
      </c>
      <c r="F35" s="74">
        <v>1</v>
      </c>
    </row>
    <row r="36" spans="1:6" ht="15" customHeight="1">
      <c r="A36" s="24">
        <v>42</v>
      </c>
      <c r="B36" s="42" t="str">
        <f>'Measure Info'!B51</f>
        <v>Blood Product Transfusion, Relevant Period startTime</v>
      </c>
      <c r="C36" s="74">
        <v>1</v>
      </c>
      <c r="D36" s="74">
        <v>1</v>
      </c>
      <c r="E36" s="74">
        <v>0</v>
      </c>
      <c r="F36" s="74">
        <v>1</v>
      </c>
    </row>
    <row r="37" spans="1:6" ht="15" customHeight="1">
      <c r="A37" s="24">
        <v>43</v>
      </c>
      <c r="B37" s="42" t="str">
        <f>'Measure Info'!B52</f>
        <v>Blood Product Transfusion, Relevant Period stopTime</v>
      </c>
      <c r="C37" s="74">
        <v>1</v>
      </c>
      <c r="D37" s="74">
        <v>1</v>
      </c>
      <c r="E37" s="74">
        <v>0</v>
      </c>
      <c r="F37" s="74">
        <v>1</v>
      </c>
    </row>
    <row r="38" spans="1:6" ht="15" customHeight="1">
      <c r="A38" s="24">
        <v>44</v>
      </c>
      <c r="B38" s="42" t="str">
        <f>'Measure Info'!B53</f>
        <v>Assessment, Performed: Estimated Gestational Age at Delivery, relevantDatetime</v>
      </c>
      <c r="C38" s="74">
        <v>1</v>
      </c>
      <c r="D38" s="74">
        <v>1</v>
      </c>
      <c r="E38" s="74">
        <v>1</v>
      </c>
      <c r="F38" s="74">
        <v>1</v>
      </c>
    </row>
    <row r="39" spans="1:6" ht="15" customHeight="1">
      <c r="A39" s="24">
        <v>45</v>
      </c>
      <c r="B39" s="42" t="str">
        <f>'Measure Info'!B54</f>
        <v>Assessment, Performed: Estimated Gestational Age at Delivery, result</v>
      </c>
      <c r="C39" s="74">
        <v>1</v>
      </c>
      <c r="D39" s="74">
        <v>1</v>
      </c>
      <c r="E39" s="74">
        <v>1</v>
      </c>
      <c r="F39" s="74">
        <v>1</v>
      </c>
    </row>
    <row r="40" spans="1:6" ht="15" customHeight="1">
      <c r="A40" s="24">
        <v>46</v>
      </c>
      <c r="B40" s="42" t="str">
        <f>'Measure Info'!B55</f>
        <v>Assessment, Performed: Delivery date Estimated, relevant Datetime</v>
      </c>
      <c r="C40" s="74">
        <v>1</v>
      </c>
      <c r="D40" s="74">
        <v>1</v>
      </c>
      <c r="E40" s="74">
        <v>1</v>
      </c>
      <c r="F40" s="74">
        <v>1</v>
      </c>
    </row>
    <row r="41" spans="1:6" ht="15" customHeight="1">
      <c r="A41" s="24">
        <v>47</v>
      </c>
      <c r="B41" s="42" t="str">
        <f>'Measure Info'!B56</f>
        <v>Assessment, Performed: Delivery date Estimated, result</v>
      </c>
      <c r="C41" s="74">
        <v>1</v>
      </c>
      <c r="D41" s="74">
        <v>1</v>
      </c>
      <c r="E41" s="74">
        <v>1</v>
      </c>
      <c r="F41" s="74">
        <v>1</v>
      </c>
    </row>
    <row r="42" spans="1:6" ht="15" customHeight="1">
      <c r="A42" s="24">
        <v>48</v>
      </c>
      <c r="B42" s="42" t="str">
        <f>'Measure Info'!B57</f>
        <v>Assessment, Performed: Date and time of obstetric delivery, relevantDatetime</v>
      </c>
      <c r="C42" s="74">
        <v>1</v>
      </c>
      <c r="D42" s="74">
        <v>1</v>
      </c>
      <c r="E42" s="74">
        <v>1</v>
      </c>
      <c r="F42" s="74">
        <v>1</v>
      </c>
    </row>
    <row r="43" spans="1:6" ht="15" customHeight="1">
      <c r="A43" s="24">
        <v>49</v>
      </c>
      <c r="B43" s="42" t="str">
        <f>'Measure Info'!B58</f>
        <v>Assessment, Performed: Date and time of obstetric delivery, result</v>
      </c>
      <c r="C43" s="74">
        <v>1</v>
      </c>
      <c r="D43" s="74">
        <v>1</v>
      </c>
      <c r="E43" s="74">
        <v>1</v>
      </c>
      <c r="F43" s="74">
        <v>1</v>
      </c>
    </row>
    <row r="44" spans="1:6" ht="15" customHeight="1">
      <c r="A44" s="24">
        <v>50</v>
      </c>
      <c r="B44" s="42" t="str">
        <f>'Measure Info'!B59</f>
        <v>Laboratory Test, Performed, Result dateTime Creatinine</v>
      </c>
      <c r="C44" s="74">
        <v>1</v>
      </c>
      <c r="D44" s="74">
        <v>1</v>
      </c>
      <c r="E44" s="74">
        <v>1</v>
      </c>
      <c r="F44" s="74">
        <v>1</v>
      </c>
    </row>
    <row r="45" spans="1:6" ht="15" customHeight="1">
      <c r="A45" s="24">
        <v>51</v>
      </c>
      <c r="B45" s="42" t="str">
        <f>'Measure Info'!B60</f>
        <v>Laboratory Test, Performed, Result Creatinine</v>
      </c>
      <c r="C45" s="74">
        <v>1</v>
      </c>
      <c r="D45" s="74">
        <v>1</v>
      </c>
      <c r="E45" s="74">
        <v>1</v>
      </c>
      <c r="F45" s="74">
        <v>1</v>
      </c>
    </row>
    <row r="46" spans="1:6" ht="15" customHeight="1">
      <c r="A46" s="24">
        <v>54</v>
      </c>
      <c r="B46" s="42" t="str">
        <f>'Measure Info'!B61</f>
        <v>Laboratory Test, Performed, Result dateTime Platelets</v>
      </c>
      <c r="C46" s="74">
        <v>1</v>
      </c>
      <c r="D46" s="74">
        <v>1</v>
      </c>
      <c r="E46" s="74">
        <v>1</v>
      </c>
      <c r="F46" s="74">
        <v>1</v>
      </c>
    </row>
    <row r="47" spans="1:6" ht="15" customHeight="1">
      <c r="A47" s="24">
        <v>55</v>
      </c>
      <c r="B47" s="42" t="str">
        <f>'Measure Info'!B62</f>
        <v>Laboratory Test, Performed, Result Platelets</v>
      </c>
      <c r="C47" s="74">
        <v>1</v>
      </c>
      <c r="D47" s="74">
        <v>1</v>
      </c>
      <c r="E47" s="74">
        <v>1</v>
      </c>
      <c r="F47" s="74">
        <v>1</v>
      </c>
    </row>
    <row r="48" spans="1:6" ht="15" customHeight="1">
      <c r="A48" s="24">
        <v>56</v>
      </c>
      <c r="B48" s="42" t="str">
        <f>'Measure Info'!B63</f>
        <v>*Laboratory Test, Performed, Result dateTime *Hemoglobin</v>
      </c>
      <c r="C48" s="74">
        <v>1</v>
      </c>
      <c r="D48" s="74">
        <v>1</v>
      </c>
      <c r="E48" s="74">
        <v>1</v>
      </c>
      <c r="F48" s="74">
        <v>1</v>
      </c>
    </row>
    <row r="49" spans="1:6" ht="15" customHeight="1">
      <c r="A49" s="24">
        <v>57</v>
      </c>
      <c r="B49" s="42" t="str">
        <f>'Measure Info'!B64</f>
        <v>*Laboratory Test, Performed, Result *Hemoglobin</v>
      </c>
      <c r="C49" s="74">
        <v>1</v>
      </c>
      <c r="D49" s="74">
        <v>1</v>
      </c>
      <c r="E49" s="74">
        <v>1</v>
      </c>
      <c r="F49" s="74">
        <v>1</v>
      </c>
    </row>
    <row r="50" spans="1:6" ht="15" customHeight="1">
      <c r="A50" s="24">
        <v>58</v>
      </c>
      <c r="B50" s="42" t="str">
        <f>'Measure Info'!B65</f>
        <v>*Laboratory Test, Performed, Result dateTime *Hematocrit</v>
      </c>
      <c r="C50" s="74">
        <v>1</v>
      </c>
      <c r="D50" s="74">
        <v>1</v>
      </c>
      <c r="E50" s="74">
        <v>1</v>
      </c>
      <c r="F50" s="74">
        <v>1</v>
      </c>
    </row>
    <row r="51" spans="1:6" ht="15" customHeight="1">
      <c r="A51" s="24">
        <v>59</v>
      </c>
      <c r="B51" s="42" t="str">
        <f>'Measure Info'!B66</f>
        <v>*Laboratory Test, Performed, Result *Hematocrit</v>
      </c>
      <c r="C51" s="74">
        <v>1</v>
      </c>
      <c r="D51" s="74">
        <v>1</v>
      </c>
      <c r="E51" s="74">
        <v>1</v>
      </c>
      <c r="F51" s="74">
        <v>1</v>
      </c>
    </row>
    <row r="52" spans="1:6" ht="15" customHeight="1">
      <c r="A52" s="24">
        <v>60</v>
      </c>
      <c r="B52" s="42" t="str">
        <f>'Measure Info'!B67</f>
        <v>*Laboratory Test, Performed, Result dateTime *White blood cell count (WBC)</v>
      </c>
      <c r="C52" s="74">
        <v>1</v>
      </c>
      <c r="D52" s="74">
        <v>1</v>
      </c>
      <c r="E52" s="74">
        <v>1</v>
      </c>
      <c r="F52" s="74">
        <v>1</v>
      </c>
    </row>
    <row r="53" spans="1:6" ht="15" customHeight="1">
      <c r="A53" s="24">
        <v>61</v>
      </c>
      <c r="B53" s="42" t="str">
        <f>'Measure Info'!B68</f>
        <v>*Laboratory Test, Performed, Result *White blood cell count (WBC)</v>
      </c>
      <c r="C53" s="74">
        <v>1</v>
      </c>
      <c r="D53" s="74">
        <v>1</v>
      </c>
      <c r="E53" s="74">
        <v>1</v>
      </c>
      <c r="F53" s="74">
        <v>1</v>
      </c>
    </row>
    <row r="54" spans="1:6" ht="15" customHeight="1">
      <c r="A54" s="24">
        <v>62</v>
      </c>
      <c r="B54" s="42" t="str">
        <f>'Measure Info'!B69</f>
        <v>*Laboratory Test, Performed, Result dateTime *Bicarbonate</v>
      </c>
      <c r="C54" s="74">
        <v>1</v>
      </c>
      <c r="D54" s="74">
        <v>1</v>
      </c>
      <c r="E54" s="74">
        <v>1</v>
      </c>
      <c r="F54" s="74">
        <v>1</v>
      </c>
    </row>
    <row r="55" spans="1:6" ht="15" customHeight="1">
      <c r="A55" s="24">
        <v>63</v>
      </c>
      <c r="B55" s="42" t="str">
        <f>'Measure Info'!B70</f>
        <v>*Laboratory Test, Performed, Result *Bicarbonate</v>
      </c>
      <c r="C55" s="74">
        <v>1</v>
      </c>
      <c r="D55" s="74">
        <v>1</v>
      </c>
      <c r="E55" s="74">
        <v>1</v>
      </c>
      <c r="F55" s="74">
        <v>1</v>
      </c>
    </row>
    <row r="56" spans="1:6" ht="15" customHeight="1">
      <c r="A56" s="24">
        <v>64</v>
      </c>
      <c r="B56" s="42" t="str">
        <f>'Measure Info'!B71</f>
        <v>*Laboratory Test, Performed, Result dateTime *Glucose</v>
      </c>
      <c r="C56" s="74">
        <v>1</v>
      </c>
      <c r="D56" s="74">
        <v>1</v>
      </c>
      <c r="E56" s="74">
        <v>1</v>
      </c>
      <c r="F56" s="74">
        <v>1</v>
      </c>
    </row>
    <row r="57" spans="1:6" ht="15" customHeight="1">
      <c r="A57" s="24">
        <v>65</v>
      </c>
      <c r="B57" s="42" t="str">
        <f>'Measure Info'!B72</f>
        <v>*Laboratory Test, Performed, Result *Glucose</v>
      </c>
      <c r="C57" s="74">
        <v>1</v>
      </c>
      <c r="D57" s="74">
        <v>1</v>
      </c>
      <c r="E57" s="74">
        <v>1</v>
      </c>
      <c r="F57" s="74">
        <v>1</v>
      </c>
    </row>
    <row r="58" spans="1:6" ht="15" customHeight="1">
      <c r="A58" s="24">
        <v>66</v>
      </c>
      <c r="B58" s="42" t="str">
        <f>'Measure Info'!B73</f>
        <v>*Physical Exam, Performed, Result dateTime *O2 Saturation</v>
      </c>
      <c r="C58" s="74">
        <v>1</v>
      </c>
      <c r="D58" s="74">
        <v>1</v>
      </c>
      <c r="E58" s="74">
        <v>1</v>
      </c>
      <c r="F58" s="74">
        <v>1</v>
      </c>
    </row>
    <row r="59" spans="1:6" ht="15" customHeight="1">
      <c r="A59" s="24">
        <v>67</v>
      </c>
      <c r="B59" s="42" t="str">
        <f>'Measure Info'!B74</f>
        <v>*Physical Exam, Performed, Result  *O2 Saturation</v>
      </c>
      <c r="C59" s="74">
        <v>1</v>
      </c>
      <c r="D59" s="74">
        <v>1</v>
      </c>
      <c r="E59" s="74">
        <v>1</v>
      </c>
      <c r="F59" s="74">
        <v>1</v>
      </c>
    </row>
    <row r="60" spans="1:6" ht="15" customHeight="1">
      <c r="A60" s="24">
        <v>68</v>
      </c>
      <c r="B60" s="42" t="str">
        <f>'Measure Info'!B75</f>
        <v>*Physical Exam, Performed, Result dateTime *Heart rate</v>
      </c>
      <c r="C60" s="74">
        <v>1</v>
      </c>
      <c r="D60" s="74">
        <v>1</v>
      </c>
      <c r="E60" s="74">
        <v>1</v>
      </c>
      <c r="F60" s="74">
        <v>1</v>
      </c>
    </row>
    <row r="61" spans="1:6" ht="15" customHeight="1">
      <c r="A61" s="24">
        <v>69</v>
      </c>
      <c r="B61" s="42" t="str">
        <f>'Measure Info'!B76</f>
        <v>*Physical Exam, Performed, Result *Heart rate</v>
      </c>
      <c r="C61" s="74">
        <v>1</v>
      </c>
      <c r="D61" s="74">
        <v>1</v>
      </c>
      <c r="E61" s="74">
        <v>1</v>
      </c>
      <c r="F61" s="74">
        <v>1</v>
      </c>
    </row>
    <row r="62" spans="1:6" ht="15" customHeight="1">
      <c r="A62" s="24">
        <v>70</v>
      </c>
      <c r="B62" s="42" t="str">
        <f>'Measure Info'!B77</f>
        <v>*Physical Exam, Performed, Result dateTime *Systolic blood pressure</v>
      </c>
      <c r="C62" s="74">
        <v>1</v>
      </c>
      <c r="D62" s="74">
        <v>1</v>
      </c>
      <c r="E62" s="74">
        <v>1</v>
      </c>
      <c r="F62" s="74">
        <v>1</v>
      </c>
    </row>
    <row r="63" spans="1:6" ht="15" customHeight="1">
      <c r="A63" s="24">
        <v>71</v>
      </c>
      <c r="B63" s="42" t="str">
        <f>'Measure Info'!B78</f>
        <v>*Physical Exam, Performed, Result *Systolic blood pressure</v>
      </c>
      <c r="C63" s="74">
        <v>1</v>
      </c>
      <c r="D63" s="74">
        <v>1</v>
      </c>
      <c r="E63" s="74">
        <v>1</v>
      </c>
      <c r="F63" s="74">
        <v>1</v>
      </c>
    </row>
    <row r="64" spans="1:6" ht="15" customHeight="1">
      <c r="A64" s="24">
        <v>72</v>
      </c>
      <c r="B64" s="42" t="str">
        <f>'Measure Info'!B79</f>
        <v>*Physical Exam, Performed, Result dateTime *Respiratory rate</v>
      </c>
      <c r="C64" s="74">
        <v>1</v>
      </c>
      <c r="D64" s="74">
        <v>1</v>
      </c>
      <c r="E64" s="74">
        <v>1</v>
      </c>
      <c r="F64" s="74">
        <v>1</v>
      </c>
    </row>
    <row r="65" spans="1:6" ht="15" customHeight="1">
      <c r="A65" s="24">
        <v>73</v>
      </c>
      <c r="B65" s="42" t="str">
        <f>'Measure Info'!B80</f>
        <v>*Physical Exam, Performed, Result *Respiratory rate</v>
      </c>
      <c r="C65" s="74">
        <v>1</v>
      </c>
      <c r="D65" s="74">
        <v>1</v>
      </c>
      <c r="E65" s="74">
        <v>1</v>
      </c>
      <c r="F65" s="74">
        <v>1</v>
      </c>
    </row>
    <row r="66" spans="1:6" ht="15" customHeight="1">
      <c r="A66" s="24">
        <v>74</v>
      </c>
      <c r="B66" s="42" t="str">
        <f>'Measure Info'!B81</f>
        <v xml:space="preserve">*Physical Exam, Performed, Result dateTime *Temperature </v>
      </c>
      <c r="C66" s="74">
        <v>1</v>
      </c>
      <c r="D66" s="74">
        <v>1</v>
      </c>
      <c r="E66" s="74">
        <v>1</v>
      </c>
      <c r="F66" s="74">
        <v>1</v>
      </c>
    </row>
    <row r="67" spans="1:6" ht="15" customHeight="1">
      <c r="A67" s="24">
        <v>75</v>
      </c>
      <c r="B67" s="42" t="str">
        <f>'Measure Info'!B82</f>
        <v xml:space="preserve">*Physical Exam, Performed, Result *Temperature </v>
      </c>
      <c r="C67" s="74">
        <v>1</v>
      </c>
      <c r="D67" s="74">
        <v>1</v>
      </c>
      <c r="E67" s="74">
        <v>1</v>
      </c>
      <c r="F67" s="74">
        <v>1</v>
      </c>
    </row>
    <row r="68" spans="1:6" ht="15" customHeight="1">
      <c r="A68" s="24">
        <v>76</v>
      </c>
      <c r="B68" s="42" t="s">
        <v>12</v>
      </c>
      <c r="C68" s="42" t="s">
        <v>12</v>
      </c>
      <c r="D68" s="42" t="s">
        <v>12</v>
      </c>
      <c r="E68" s="42" t="s">
        <v>12</v>
      </c>
      <c r="F68" s="42" t="s">
        <v>12</v>
      </c>
    </row>
    <row r="69" spans="1:6" ht="15" customHeight="1">
      <c r="A69" s="24">
        <v>77</v>
      </c>
      <c r="B69" s="42" t="s">
        <v>12</v>
      </c>
      <c r="C69" s="42" t="s">
        <v>12</v>
      </c>
      <c r="D69" s="42" t="s">
        <v>12</v>
      </c>
      <c r="E69" s="42" t="s">
        <v>12</v>
      </c>
      <c r="F69" s="42" t="s">
        <v>12</v>
      </c>
    </row>
    <row r="70" spans="1:6" ht="15" customHeight="1">
      <c r="A70" s="24">
        <v>78</v>
      </c>
      <c r="B70" s="42" t="s">
        <v>12</v>
      </c>
      <c r="C70" s="42" t="s">
        <v>12</v>
      </c>
      <c r="D70" s="42" t="s">
        <v>12</v>
      </c>
      <c r="E70" s="42" t="s">
        <v>12</v>
      </c>
      <c r="F70" s="42" t="s">
        <v>12</v>
      </c>
    </row>
    <row r="71" spans="1:6" ht="15" customHeight="1">
      <c r="A71" s="24">
        <v>79</v>
      </c>
      <c r="B71" s="42" t="s">
        <v>12</v>
      </c>
      <c r="C71" s="42" t="s">
        <v>12</v>
      </c>
      <c r="D71" s="42" t="s">
        <v>12</v>
      </c>
      <c r="E71" s="42" t="s">
        <v>12</v>
      </c>
      <c r="F71" s="42" t="s">
        <v>12</v>
      </c>
    </row>
  </sheetData>
  <pageMargins left="0.25" right="0.25" top="0.75" bottom="0.75" header="0.3" footer="0.3"/>
  <pageSetup scale="54" orientation="portrait" r:id="rId1"/>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A1A69265-31B8-475E-B7BA-6A8A39926741}">
          <x14:formula1>
            <xm:f>'Scorecard 1'!#REF!</xm:f>
          </x14:formula1>
          <xm:sqref>C5:F17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B4D87-CD60-4D13-96B5-95EEEFB6D6AA}">
  <sheetPr>
    <pageSetUpPr fitToPage="1"/>
  </sheetPr>
  <dimension ref="A1:IR74"/>
  <sheetViews>
    <sheetView showGridLines="0" zoomScaleNormal="100" workbookViewId="0">
      <pane xSplit="1" ySplit="2" topLeftCell="D4" activePane="bottomRight" state="frozen"/>
      <selection pane="topRight" activeCell="E11" sqref="E11"/>
      <selection pane="bottomLeft" activeCell="E11" sqref="E11"/>
      <selection pane="bottomRight" activeCell="D4" sqref="D4"/>
    </sheetView>
  </sheetViews>
  <sheetFormatPr defaultColWidth="8.85546875" defaultRowHeight="15" customHeight="1"/>
  <cols>
    <col min="1" max="1" width="70.5703125" style="147" customWidth="1"/>
    <col min="2" max="2" width="10.85546875" style="147" customWidth="1"/>
    <col min="3" max="4" width="9.42578125" style="147" customWidth="1"/>
    <col min="5" max="5" width="9.85546875" style="147" customWidth="1"/>
    <col min="6" max="6" width="10.85546875" style="147" customWidth="1"/>
    <col min="7" max="7" width="8.42578125" style="147" customWidth="1"/>
    <col min="8" max="8" width="10.28515625" style="147" customWidth="1"/>
    <col min="9" max="10" width="10.140625" style="147" customWidth="1"/>
    <col min="11" max="11" width="8.85546875" style="147" customWidth="1"/>
    <col min="12" max="12" width="9.85546875" style="147" customWidth="1"/>
    <col min="13" max="21" width="11" style="147" customWidth="1"/>
    <col min="22" max="22" width="10.140625" style="147" customWidth="1"/>
    <col min="23" max="23" width="8.85546875" style="147" customWidth="1"/>
    <col min="24" max="24" width="9.85546875" style="147" customWidth="1"/>
    <col min="25" max="33" width="11" style="147" customWidth="1"/>
    <col min="34" max="37" width="12.85546875" style="147" customWidth="1"/>
    <col min="38" max="252" width="8.85546875" style="147" customWidth="1"/>
    <col min="253" max="16384" width="8.85546875" style="146"/>
  </cols>
  <sheetData>
    <row r="1" spans="1:37" ht="15" customHeight="1" thickBot="1">
      <c r="A1" s="204"/>
      <c r="B1" s="203" t="s">
        <v>15</v>
      </c>
      <c r="C1" s="213" t="str">
        <f>'Measure Info'!C8</f>
        <v>Epic</v>
      </c>
      <c r="D1" s="214"/>
      <c r="E1" s="215"/>
      <c r="F1" s="202" t="s">
        <v>16</v>
      </c>
      <c r="G1" s="216" t="str">
        <f>'Measure Info'!C9</f>
        <v>Cerner- Power Chart Maternity</v>
      </c>
      <c r="H1" s="217"/>
      <c r="I1" s="218"/>
      <c r="J1" s="203" t="s">
        <v>17</v>
      </c>
      <c r="K1" s="214" t="str">
        <f>'Measure Info'!C10</f>
        <v>Meditech</v>
      </c>
      <c r="L1" s="214"/>
      <c r="M1" s="215"/>
      <c r="N1" s="202" t="s">
        <v>18</v>
      </c>
      <c r="O1" s="217" t="str">
        <f>'Measure Info'!C11</f>
        <v>Cerner</v>
      </c>
      <c r="P1" s="217"/>
      <c r="Q1" s="218"/>
      <c r="R1" s="203" t="s">
        <v>19</v>
      </c>
      <c r="S1" s="213" t="str">
        <f>'Measure Info'!C12</f>
        <v>Epic</v>
      </c>
      <c r="T1" s="214"/>
      <c r="U1" s="215"/>
      <c r="V1" s="202" t="s">
        <v>20</v>
      </c>
      <c r="W1" s="216" t="str">
        <f>'Measure Info'!C13</f>
        <v>Meditech/ CPN (OB module)</v>
      </c>
      <c r="X1" s="217"/>
      <c r="Y1" s="218"/>
      <c r="Z1" s="203" t="s">
        <v>21</v>
      </c>
      <c r="AA1" s="213" t="str">
        <f>'Measure Info'!C14</f>
        <v>Epic</v>
      </c>
      <c r="AB1" s="214"/>
      <c r="AC1" s="215"/>
      <c r="AD1" s="202" t="s">
        <v>22</v>
      </c>
      <c r="AE1" s="216" t="str">
        <f>'Measure Info'!C15</f>
        <v>Epic</v>
      </c>
      <c r="AF1" s="217"/>
      <c r="AG1" s="218"/>
      <c r="AH1" s="201" t="s">
        <v>23</v>
      </c>
      <c r="AI1" s="213" t="str">
        <f>'Measure Info'!C16</f>
        <v>Epic</v>
      </c>
      <c r="AJ1" s="214"/>
      <c r="AK1" s="215"/>
    </row>
    <row r="2" spans="1:37" ht="36" customHeight="1">
      <c r="A2" s="200" t="s">
        <v>6</v>
      </c>
      <c r="B2" s="199" t="s">
        <v>1</v>
      </c>
      <c r="C2" s="198" t="s">
        <v>2</v>
      </c>
      <c r="D2" s="198" t="s">
        <v>3</v>
      </c>
      <c r="E2" s="197" t="s">
        <v>4</v>
      </c>
      <c r="F2" s="196" t="s">
        <v>1</v>
      </c>
      <c r="G2" s="195" t="s">
        <v>2</v>
      </c>
      <c r="H2" s="195" t="s">
        <v>3</v>
      </c>
      <c r="I2" s="194" t="s">
        <v>4</v>
      </c>
      <c r="J2" s="199" t="s">
        <v>1</v>
      </c>
      <c r="K2" s="198" t="s">
        <v>2</v>
      </c>
      <c r="L2" s="198" t="s">
        <v>3</v>
      </c>
      <c r="M2" s="197" t="s">
        <v>4</v>
      </c>
      <c r="N2" s="196" t="s">
        <v>1</v>
      </c>
      <c r="O2" s="195" t="s">
        <v>2</v>
      </c>
      <c r="P2" s="195" t="s">
        <v>3</v>
      </c>
      <c r="Q2" s="194" t="s">
        <v>4</v>
      </c>
      <c r="R2" s="199" t="s">
        <v>1</v>
      </c>
      <c r="S2" s="198" t="s">
        <v>2</v>
      </c>
      <c r="T2" s="198" t="s">
        <v>3</v>
      </c>
      <c r="U2" s="197" t="s">
        <v>4</v>
      </c>
      <c r="V2" s="196" t="s">
        <v>1</v>
      </c>
      <c r="W2" s="195" t="s">
        <v>2</v>
      </c>
      <c r="X2" s="195" t="s">
        <v>3</v>
      </c>
      <c r="Y2" s="194" t="s">
        <v>4</v>
      </c>
      <c r="Z2" s="199" t="s">
        <v>1</v>
      </c>
      <c r="AA2" s="198" t="s">
        <v>2</v>
      </c>
      <c r="AB2" s="198" t="s">
        <v>3</v>
      </c>
      <c r="AC2" s="197" t="s">
        <v>4</v>
      </c>
      <c r="AD2" s="196" t="s">
        <v>1</v>
      </c>
      <c r="AE2" s="195" t="s">
        <v>2</v>
      </c>
      <c r="AF2" s="195" t="s">
        <v>3</v>
      </c>
      <c r="AG2" s="194" t="s">
        <v>4</v>
      </c>
      <c r="AH2" s="193" t="s">
        <v>1</v>
      </c>
      <c r="AI2" s="192" t="s">
        <v>2</v>
      </c>
      <c r="AJ2" s="192" t="s">
        <v>3</v>
      </c>
      <c r="AK2" s="191" t="s">
        <v>4</v>
      </c>
    </row>
    <row r="3" spans="1:37" ht="15" customHeight="1">
      <c r="A3" s="190" t="str">
        <f>'Measure Info'!B20</f>
        <v>Hospital Name</v>
      </c>
      <c r="B3" s="188">
        <f>'Scorecard 1'!C5</f>
        <v>1</v>
      </c>
      <c r="C3" s="187">
        <f>'Scorecard 1'!D5</f>
        <v>1</v>
      </c>
      <c r="D3" s="187">
        <f>'Scorecard 1'!E5</f>
        <v>1</v>
      </c>
      <c r="E3" s="186">
        <f>'Scorecard 1'!F5</f>
        <v>1</v>
      </c>
      <c r="F3" s="188">
        <f>'Scorecard 2'!C5</f>
        <v>1</v>
      </c>
      <c r="G3" s="187">
        <f>'Scorecard 2'!D5</f>
        <v>1</v>
      </c>
      <c r="H3" s="187">
        <f>'Scorecard 2'!E5</f>
        <v>1</v>
      </c>
      <c r="I3" s="186">
        <f>'Scorecard 2'!F5</f>
        <v>1</v>
      </c>
      <c r="J3" s="188">
        <f>'Scorecard 3'!C5</f>
        <v>1</v>
      </c>
      <c r="K3" s="187">
        <f>'Scorecard 3'!D5</f>
        <v>1</v>
      </c>
      <c r="L3" s="187">
        <f>'Scorecard 3'!E5</f>
        <v>1</v>
      </c>
      <c r="M3" s="186">
        <f>'Scorecard 3'!F5</f>
        <v>1</v>
      </c>
      <c r="N3" s="188">
        <f>'Scorecard 4'!C5</f>
        <v>1</v>
      </c>
      <c r="O3" s="187">
        <f>'Scorecard 4'!D5</f>
        <v>1</v>
      </c>
      <c r="P3" s="187">
        <f>'Scorecard 4'!E5</f>
        <v>1</v>
      </c>
      <c r="Q3" s="186">
        <f>'Scorecard 4'!F5</f>
        <v>1</v>
      </c>
      <c r="R3" s="188">
        <f>'Scorecard 5'!C5</f>
        <v>1</v>
      </c>
      <c r="S3" s="187">
        <f>'Scorecard 5'!D5</f>
        <v>1</v>
      </c>
      <c r="T3" s="187">
        <f>'Scorecard 5'!E5</f>
        <v>1</v>
      </c>
      <c r="U3" s="186">
        <f>'Scorecard 5'!F5</f>
        <v>1</v>
      </c>
      <c r="V3" s="188">
        <f>'Scorecard 6'!C5</f>
        <v>1</v>
      </c>
      <c r="W3" s="187">
        <f>'Scorecard 6'!D5</f>
        <v>1</v>
      </c>
      <c r="X3" s="187">
        <f>'Scorecard 6'!E5</f>
        <v>1</v>
      </c>
      <c r="Y3" s="186">
        <f>'Scorecard 6'!F5</f>
        <v>1</v>
      </c>
      <c r="Z3" s="188">
        <f>'Scorecard 7'!C5</f>
        <v>1</v>
      </c>
      <c r="AA3" s="187">
        <f>'Scorecard 7'!D5</f>
        <v>1</v>
      </c>
      <c r="AB3" s="187">
        <f>'Scorecard 7'!E5</f>
        <v>1</v>
      </c>
      <c r="AC3" s="186">
        <f>'Scorecard 7'!F5</f>
        <v>1</v>
      </c>
      <c r="AD3" s="188">
        <f>'Scorecard 8'!C5</f>
        <v>1</v>
      </c>
      <c r="AE3" s="187">
        <f>'Scorecard 8'!D5</f>
        <v>1</v>
      </c>
      <c r="AF3" s="187">
        <f>'Scorecard 8'!E5</f>
        <v>1</v>
      </c>
      <c r="AG3" s="186">
        <f>'Scorecard 8'!F5</f>
        <v>1</v>
      </c>
      <c r="AH3" s="188">
        <f>'Scorecard 9'!C5</f>
        <v>1</v>
      </c>
      <c r="AI3" s="187">
        <f>'Scorecard 9'!D5</f>
        <v>1</v>
      </c>
      <c r="AJ3" s="187">
        <f>'Scorecard 9'!E5</f>
        <v>1</v>
      </c>
      <c r="AK3" s="186">
        <f>'Scorecard 9'!F5</f>
        <v>1</v>
      </c>
    </row>
    <row r="4" spans="1:37" ht="15" customHeight="1">
      <c r="A4" s="189" t="str">
        <f>'Measure Info'!B21</f>
        <v>Organization HCO ID</v>
      </c>
      <c r="B4" s="188">
        <f>'Scorecard 1'!C6</f>
        <v>1</v>
      </c>
      <c r="C4" s="187">
        <f>'Scorecard 1'!D6</f>
        <v>1</v>
      </c>
      <c r="D4" s="187">
        <f>'Scorecard 1'!E6</f>
        <v>1</v>
      </c>
      <c r="E4" s="186">
        <f>'Scorecard 1'!F6</f>
        <v>1</v>
      </c>
      <c r="F4" s="188">
        <f>'Scorecard 2'!C6</f>
        <v>1</v>
      </c>
      <c r="G4" s="187">
        <f>'Scorecard 2'!D6</f>
        <v>1</v>
      </c>
      <c r="H4" s="187">
        <f>'Scorecard 2'!E6</f>
        <v>1</v>
      </c>
      <c r="I4" s="186">
        <f>'Scorecard 2'!F6</f>
        <v>1</v>
      </c>
      <c r="J4" s="188">
        <f>'Scorecard 3'!C6</f>
        <v>1</v>
      </c>
      <c r="K4" s="187">
        <f>'Scorecard 3'!D6</f>
        <v>1</v>
      </c>
      <c r="L4" s="187">
        <f>'Scorecard 3'!E6</f>
        <v>1</v>
      </c>
      <c r="M4" s="186">
        <f>'Scorecard 3'!F6</f>
        <v>1</v>
      </c>
      <c r="N4" s="188">
        <f>'Scorecard 4'!C6</f>
        <v>1</v>
      </c>
      <c r="O4" s="187">
        <f>'Scorecard 4'!D6</f>
        <v>1</v>
      </c>
      <c r="P4" s="187">
        <f>'Scorecard 4'!E6</f>
        <v>1</v>
      </c>
      <c r="Q4" s="186">
        <f>'Scorecard 4'!F6</f>
        <v>1</v>
      </c>
      <c r="R4" s="188">
        <f>'Scorecard 5'!C6</f>
        <v>1</v>
      </c>
      <c r="S4" s="187">
        <f>'Scorecard 5'!D6</f>
        <v>1</v>
      </c>
      <c r="T4" s="187">
        <f>'Scorecard 5'!E6</f>
        <v>1</v>
      </c>
      <c r="U4" s="186">
        <f>'Scorecard 5'!F6</f>
        <v>1</v>
      </c>
      <c r="V4" s="188">
        <f>'Scorecard 6'!C6</f>
        <v>1</v>
      </c>
      <c r="W4" s="187">
        <f>'Scorecard 6'!D6</f>
        <v>1</v>
      </c>
      <c r="X4" s="187">
        <f>'Scorecard 6'!E6</f>
        <v>1</v>
      </c>
      <c r="Y4" s="186">
        <f>'Scorecard 6'!F6</f>
        <v>1</v>
      </c>
      <c r="Z4" s="188">
        <f>'Scorecard 7'!C6</f>
        <v>1</v>
      </c>
      <c r="AA4" s="187">
        <f>'Scorecard 7'!D6</f>
        <v>1</v>
      </c>
      <c r="AB4" s="187">
        <f>'Scorecard 7'!E6</f>
        <v>1</v>
      </c>
      <c r="AC4" s="186">
        <f>'Scorecard 7'!F6</f>
        <v>1</v>
      </c>
      <c r="AD4" s="188">
        <f>'Scorecard 8'!C6</f>
        <v>1</v>
      </c>
      <c r="AE4" s="187">
        <f>'Scorecard 8'!D6</f>
        <v>1</v>
      </c>
      <c r="AF4" s="187">
        <f>'Scorecard 8'!E6</f>
        <v>1</v>
      </c>
      <c r="AG4" s="186">
        <f>'Scorecard 8'!F6</f>
        <v>1</v>
      </c>
      <c r="AH4" s="188">
        <f>'Scorecard 9'!C6</f>
        <v>1</v>
      </c>
      <c r="AI4" s="187">
        <f>'Scorecard 9'!D6</f>
        <v>1</v>
      </c>
      <c r="AJ4" s="187">
        <f>'Scorecard 9'!E6</f>
        <v>1</v>
      </c>
      <c r="AK4" s="186">
        <f>'Scorecard 9'!F6</f>
        <v>1</v>
      </c>
    </row>
    <row r="5" spans="1:37" ht="15" customHeight="1">
      <c r="A5" s="189" t="str">
        <f>'Measure Info'!B22</f>
        <v>Medical Record Number</v>
      </c>
      <c r="B5" s="188">
        <f>'Scorecard 1'!C7</f>
        <v>1</v>
      </c>
      <c r="C5" s="187">
        <f>'Scorecard 1'!D7</f>
        <v>1</v>
      </c>
      <c r="D5" s="187">
        <f>'Scorecard 1'!E7</f>
        <v>1</v>
      </c>
      <c r="E5" s="186">
        <f>'Scorecard 1'!F7</f>
        <v>1</v>
      </c>
      <c r="F5" s="188">
        <f>'Scorecard 2'!C7</f>
        <v>1</v>
      </c>
      <c r="G5" s="187">
        <f>'Scorecard 2'!D7</f>
        <v>1</v>
      </c>
      <c r="H5" s="187">
        <f>'Scorecard 2'!E7</f>
        <v>1</v>
      </c>
      <c r="I5" s="186">
        <f>'Scorecard 2'!F7</f>
        <v>1</v>
      </c>
      <c r="J5" s="188">
        <f>'Scorecard 3'!C7</f>
        <v>1</v>
      </c>
      <c r="K5" s="187">
        <f>'Scorecard 3'!D7</f>
        <v>1</v>
      </c>
      <c r="L5" s="187">
        <f>'Scorecard 3'!E7</f>
        <v>1</v>
      </c>
      <c r="M5" s="186">
        <f>'Scorecard 3'!F7</f>
        <v>1</v>
      </c>
      <c r="N5" s="188">
        <f>'Scorecard 4'!C7</f>
        <v>1</v>
      </c>
      <c r="O5" s="187">
        <f>'Scorecard 4'!D7</f>
        <v>1</v>
      </c>
      <c r="P5" s="187">
        <f>'Scorecard 4'!E7</f>
        <v>1</v>
      </c>
      <c r="Q5" s="186">
        <f>'Scorecard 4'!F7</f>
        <v>1</v>
      </c>
      <c r="R5" s="188">
        <f>'Scorecard 5'!C7</f>
        <v>1</v>
      </c>
      <c r="S5" s="187">
        <f>'Scorecard 5'!D7</f>
        <v>1</v>
      </c>
      <c r="T5" s="187">
        <f>'Scorecard 5'!E7</f>
        <v>1</v>
      </c>
      <c r="U5" s="186">
        <f>'Scorecard 5'!F7</f>
        <v>1</v>
      </c>
      <c r="V5" s="188">
        <f>'Scorecard 6'!C7</f>
        <v>1</v>
      </c>
      <c r="W5" s="187">
        <f>'Scorecard 6'!D7</f>
        <v>1</v>
      </c>
      <c r="X5" s="187">
        <f>'Scorecard 6'!E7</f>
        <v>1</v>
      </c>
      <c r="Y5" s="186">
        <f>'Scorecard 6'!F7</f>
        <v>1</v>
      </c>
      <c r="Z5" s="188">
        <f>'Scorecard 7'!C7</f>
        <v>1</v>
      </c>
      <c r="AA5" s="187">
        <f>'Scorecard 7'!D7</f>
        <v>1</v>
      </c>
      <c r="AB5" s="187">
        <f>'Scorecard 7'!E7</f>
        <v>1</v>
      </c>
      <c r="AC5" s="186">
        <f>'Scorecard 7'!F7</f>
        <v>1</v>
      </c>
      <c r="AD5" s="188">
        <f>'Scorecard 8'!C7</f>
        <v>1</v>
      </c>
      <c r="AE5" s="187">
        <f>'Scorecard 8'!D7</f>
        <v>1</v>
      </c>
      <c r="AF5" s="187">
        <f>'Scorecard 8'!E7</f>
        <v>1</v>
      </c>
      <c r="AG5" s="186">
        <f>'Scorecard 8'!F7</f>
        <v>1</v>
      </c>
      <c r="AH5" s="188">
        <f>'Scorecard 9'!C7</f>
        <v>1</v>
      </c>
      <c r="AI5" s="187">
        <f>'Scorecard 9'!D7</f>
        <v>1</v>
      </c>
      <c r="AJ5" s="187">
        <f>'Scorecard 9'!E7</f>
        <v>1</v>
      </c>
      <c r="AK5" s="186">
        <f>'Scorecard 9'!F7</f>
        <v>1</v>
      </c>
    </row>
    <row r="6" spans="1:37" ht="15" customHeight="1">
      <c r="A6" s="189" t="str">
        <f>'Measure Info'!B23</f>
        <v>Encounter ID</v>
      </c>
      <c r="B6" s="188">
        <f>'Scorecard 1'!C8</f>
        <v>1</v>
      </c>
      <c r="C6" s="187">
        <f>'Scorecard 1'!D8</f>
        <v>1</v>
      </c>
      <c r="D6" s="187">
        <f>'Scorecard 1'!E8</f>
        <v>1</v>
      </c>
      <c r="E6" s="186">
        <f>'Scorecard 1'!F8</f>
        <v>1</v>
      </c>
      <c r="F6" s="188">
        <f>'Scorecard 2'!C8</f>
        <v>1</v>
      </c>
      <c r="G6" s="187">
        <f>'Scorecard 2'!D8</f>
        <v>1</v>
      </c>
      <c r="H6" s="187">
        <f>'Scorecard 2'!E8</f>
        <v>1</v>
      </c>
      <c r="I6" s="186">
        <f>'Scorecard 2'!F8</f>
        <v>1</v>
      </c>
      <c r="J6" s="188">
        <f>'Scorecard 3'!C8</f>
        <v>1</v>
      </c>
      <c r="K6" s="187">
        <f>'Scorecard 3'!D8</f>
        <v>1</v>
      </c>
      <c r="L6" s="187">
        <f>'Scorecard 3'!E8</f>
        <v>1</v>
      </c>
      <c r="M6" s="186">
        <f>'Scorecard 3'!F8</f>
        <v>1</v>
      </c>
      <c r="N6" s="188">
        <f>'Scorecard 4'!C8</f>
        <v>1</v>
      </c>
      <c r="O6" s="187">
        <f>'Scorecard 4'!D8</f>
        <v>1</v>
      </c>
      <c r="P6" s="187">
        <f>'Scorecard 4'!E8</f>
        <v>1</v>
      </c>
      <c r="Q6" s="186">
        <f>'Scorecard 4'!F8</f>
        <v>1</v>
      </c>
      <c r="R6" s="188">
        <f>'Scorecard 5'!C8</f>
        <v>1</v>
      </c>
      <c r="S6" s="187">
        <f>'Scorecard 5'!D8</f>
        <v>1</v>
      </c>
      <c r="T6" s="187">
        <f>'Scorecard 5'!E8</f>
        <v>1</v>
      </c>
      <c r="U6" s="186">
        <f>'Scorecard 5'!F8</f>
        <v>1</v>
      </c>
      <c r="V6" s="188">
        <f>'Scorecard 6'!C8</f>
        <v>1</v>
      </c>
      <c r="W6" s="187">
        <f>'Scorecard 6'!D8</f>
        <v>1</v>
      </c>
      <c r="X6" s="187">
        <f>'Scorecard 6'!E8</f>
        <v>1</v>
      </c>
      <c r="Y6" s="186">
        <f>'Scorecard 6'!F8</f>
        <v>1</v>
      </c>
      <c r="Z6" s="188">
        <f>'Scorecard 7'!C8</f>
        <v>1</v>
      </c>
      <c r="AA6" s="187">
        <f>'Scorecard 7'!D8</f>
        <v>1</v>
      </c>
      <c r="AB6" s="187">
        <f>'Scorecard 7'!E8</f>
        <v>1</v>
      </c>
      <c r="AC6" s="186">
        <f>'Scorecard 7'!F8</f>
        <v>1</v>
      </c>
      <c r="AD6" s="188">
        <f>'Scorecard 8'!C8</f>
        <v>1</v>
      </c>
      <c r="AE6" s="187">
        <f>'Scorecard 8'!D8</f>
        <v>1</v>
      </c>
      <c r="AF6" s="187">
        <f>'Scorecard 8'!E8</f>
        <v>1</v>
      </c>
      <c r="AG6" s="186">
        <f>'Scorecard 8'!F8</f>
        <v>1</v>
      </c>
      <c r="AH6" s="188">
        <f>'Scorecard 9'!C8</f>
        <v>1</v>
      </c>
      <c r="AI6" s="187">
        <f>'Scorecard 9'!D8</f>
        <v>1</v>
      </c>
      <c r="AJ6" s="187">
        <f>'Scorecard 9'!E8</f>
        <v>1</v>
      </c>
      <c r="AK6" s="186">
        <f>'Scorecard 9'!F8</f>
        <v>1</v>
      </c>
    </row>
    <row r="7" spans="1:37" ht="15" customHeight="1">
      <c r="A7" s="189" t="str">
        <f>'Measure Info'!B24</f>
        <v>Patient Characteristic Birthdate:  Birth date</v>
      </c>
      <c r="B7" s="188">
        <f>'Scorecard 1'!C9</f>
        <v>1</v>
      </c>
      <c r="C7" s="187">
        <f>'Scorecard 1'!D9</f>
        <v>1</v>
      </c>
      <c r="D7" s="187">
        <f>'Scorecard 1'!E9</f>
        <v>1</v>
      </c>
      <c r="E7" s="186">
        <f>'Scorecard 1'!F9</f>
        <v>1</v>
      </c>
      <c r="F7" s="188">
        <f>'Scorecard 2'!C9</f>
        <v>1</v>
      </c>
      <c r="G7" s="187">
        <f>'Scorecard 2'!D9</f>
        <v>1</v>
      </c>
      <c r="H7" s="187">
        <f>'Scorecard 2'!E9</f>
        <v>1</v>
      </c>
      <c r="I7" s="186">
        <f>'Scorecard 2'!F9</f>
        <v>1</v>
      </c>
      <c r="J7" s="188">
        <f>'Scorecard 3'!C9</f>
        <v>1</v>
      </c>
      <c r="K7" s="187">
        <f>'Scorecard 3'!D9</f>
        <v>1</v>
      </c>
      <c r="L7" s="187">
        <f>'Scorecard 3'!E9</f>
        <v>1</v>
      </c>
      <c r="M7" s="186">
        <f>'Scorecard 3'!F9</f>
        <v>1</v>
      </c>
      <c r="N7" s="188">
        <f>'Scorecard 4'!C9</f>
        <v>1</v>
      </c>
      <c r="O7" s="187">
        <f>'Scorecard 4'!D9</f>
        <v>1</v>
      </c>
      <c r="P7" s="187">
        <f>'Scorecard 4'!E9</f>
        <v>1</v>
      </c>
      <c r="Q7" s="186">
        <f>'Scorecard 4'!F9</f>
        <v>1</v>
      </c>
      <c r="R7" s="188">
        <f>'Scorecard 5'!C9</f>
        <v>1</v>
      </c>
      <c r="S7" s="187">
        <f>'Scorecard 5'!D9</f>
        <v>1</v>
      </c>
      <c r="T7" s="187">
        <f>'Scorecard 5'!E9</f>
        <v>1</v>
      </c>
      <c r="U7" s="186">
        <f>'Scorecard 5'!F9</f>
        <v>1</v>
      </c>
      <c r="V7" s="188">
        <f>'Scorecard 6'!C9</f>
        <v>1</v>
      </c>
      <c r="W7" s="187">
        <f>'Scorecard 6'!D9</f>
        <v>1</v>
      </c>
      <c r="X7" s="187">
        <f>'Scorecard 6'!E9</f>
        <v>1</v>
      </c>
      <c r="Y7" s="186">
        <f>'Scorecard 6'!F9</f>
        <v>1</v>
      </c>
      <c r="Z7" s="188">
        <f>'Scorecard 7'!C9</f>
        <v>1</v>
      </c>
      <c r="AA7" s="187">
        <f>'Scorecard 7'!D9</f>
        <v>1</v>
      </c>
      <c r="AB7" s="187">
        <f>'Scorecard 7'!E9</f>
        <v>1</v>
      </c>
      <c r="AC7" s="186">
        <f>'Scorecard 7'!F9</f>
        <v>1</v>
      </c>
      <c r="AD7" s="188">
        <f>'Scorecard 8'!C9</f>
        <v>1</v>
      </c>
      <c r="AE7" s="187">
        <f>'Scorecard 8'!D9</f>
        <v>1</v>
      </c>
      <c r="AF7" s="187">
        <f>'Scorecard 8'!E9</f>
        <v>1</v>
      </c>
      <c r="AG7" s="186">
        <f>'Scorecard 8'!F9</f>
        <v>1</v>
      </c>
      <c r="AH7" s="188">
        <f>'Scorecard 9'!C9</f>
        <v>1</v>
      </c>
      <c r="AI7" s="187">
        <f>'Scorecard 9'!D9</f>
        <v>1</v>
      </c>
      <c r="AJ7" s="187">
        <f>'Scorecard 9'!E9</f>
        <v>1</v>
      </c>
      <c r="AK7" s="186">
        <f>'Scorecard 9'!F9</f>
        <v>1</v>
      </c>
    </row>
    <row r="8" spans="1:37" ht="15" customHeight="1">
      <c r="A8" s="189" t="str">
        <f>'Measure Info'!B25</f>
        <v>Patient Characteristic:  Sex</v>
      </c>
      <c r="B8" s="188">
        <f>'Scorecard 1'!C10</f>
        <v>1</v>
      </c>
      <c r="C8" s="187">
        <f>'Scorecard 1'!D10</f>
        <v>1</v>
      </c>
      <c r="D8" s="187">
        <f>'Scorecard 1'!E10</f>
        <v>1</v>
      </c>
      <c r="E8" s="186">
        <f>'Scorecard 1'!F10</f>
        <v>1</v>
      </c>
      <c r="F8" s="188">
        <f>'Scorecard 2'!C10</f>
        <v>1</v>
      </c>
      <c r="G8" s="187">
        <f>'Scorecard 2'!D10</f>
        <v>1</v>
      </c>
      <c r="H8" s="187">
        <f>'Scorecard 2'!E10</f>
        <v>1</v>
      </c>
      <c r="I8" s="186">
        <f>'Scorecard 2'!F10</f>
        <v>1</v>
      </c>
      <c r="J8" s="188">
        <f>'Scorecard 3'!C10</f>
        <v>1</v>
      </c>
      <c r="K8" s="187">
        <f>'Scorecard 3'!D10</f>
        <v>1</v>
      </c>
      <c r="L8" s="187">
        <f>'Scorecard 3'!E10</f>
        <v>1</v>
      </c>
      <c r="M8" s="186">
        <f>'Scorecard 3'!F10</f>
        <v>1</v>
      </c>
      <c r="N8" s="188">
        <f>'Scorecard 4'!C10</f>
        <v>1</v>
      </c>
      <c r="O8" s="187">
        <f>'Scorecard 4'!D10</f>
        <v>1</v>
      </c>
      <c r="P8" s="187">
        <f>'Scorecard 4'!E10</f>
        <v>1</v>
      </c>
      <c r="Q8" s="186">
        <f>'Scorecard 4'!F10</f>
        <v>1</v>
      </c>
      <c r="R8" s="188">
        <f>'Scorecard 5'!C10</f>
        <v>1</v>
      </c>
      <c r="S8" s="187">
        <f>'Scorecard 5'!D10</f>
        <v>1</v>
      </c>
      <c r="T8" s="187">
        <f>'Scorecard 5'!E10</f>
        <v>1</v>
      </c>
      <c r="U8" s="186">
        <f>'Scorecard 5'!F10</f>
        <v>1</v>
      </c>
      <c r="V8" s="188">
        <f>'Scorecard 6'!C10</f>
        <v>1</v>
      </c>
      <c r="W8" s="187">
        <f>'Scorecard 6'!D10</f>
        <v>1</v>
      </c>
      <c r="X8" s="187">
        <f>'Scorecard 6'!E10</f>
        <v>1</v>
      </c>
      <c r="Y8" s="186">
        <f>'Scorecard 6'!F10</f>
        <v>1</v>
      </c>
      <c r="Z8" s="188">
        <f>'Scorecard 7'!C10</f>
        <v>1</v>
      </c>
      <c r="AA8" s="187">
        <f>'Scorecard 7'!D10</f>
        <v>1</v>
      </c>
      <c r="AB8" s="187">
        <f>'Scorecard 7'!E10</f>
        <v>1</v>
      </c>
      <c r="AC8" s="186">
        <f>'Scorecard 7'!F10</f>
        <v>1</v>
      </c>
      <c r="AD8" s="188">
        <f>'Scorecard 8'!C10</f>
        <v>1</v>
      </c>
      <c r="AE8" s="187">
        <f>'Scorecard 8'!D10</f>
        <v>1</v>
      </c>
      <c r="AF8" s="187">
        <f>'Scorecard 8'!E10</f>
        <v>1</v>
      </c>
      <c r="AG8" s="186">
        <f>'Scorecard 8'!F10</f>
        <v>1</v>
      </c>
      <c r="AH8" s="188">
        <f>'Scorecard 9'!C10</f>
        <v>1</v>
      </c>
      <c r="AI8" s="187">
        <f>'Scorecard 9'!D10</f>
        <v>1</v>
      </c>
      <c r="AJ8" s="187">
        <f>'Scorecard 9'!E10</f>
        <v>1</v>
      </c>
      <c r="AK8" s="186">
        <f>'Scorecard 9'!F10</f>
        <v>1</v>
      </c>
    </row>
    <row r="9" spans="1:37" ht="15" customHeight="1">
      <c r="A9" s="189" t="str">
        <f>'Measure Info'!B26</f>
        <v>Patient Characteristic: Race</v>
      </c>
      <c r="B9" s="188">
        <f>'Scorecard 1'!C11</f>
        <v>1</v>
      </c>
      <c r="C9" s="187">
        <f>'Scorecard 1'!D11</f>
        <v>1</v>
      </c>
      <c r="D9" s="187">
        <f>'Scorecard 1'!E11</f>
        <v>1</v>
      </c>
      <c r="E9" s="186">
        <f>'Scorecard 1'!F11</f>
        <v>1</v>
      </c>
      <c r="F9" s="188">
        <f>'Scorecard 2'!C11</f>
        <v>1</v>
      </c>
      <c r="G9" s="187">
        <f>'Scorecard 2'!D11</f>
        <v>1</v>
      </c>
      <c r="H9" s="187">
        <f>'Scorecard 2'!E11</f>
        <v>1</v>
      </c>
      <c r="I9" s="186">
        <f>'Scorecard 2'!F11</f>
        <v>1</v>
      </c>
      <c r="J9" s="188">
        <f>'Scorecard 3'!C11</f>
        <v>1</v>
      </c>
      <c r="K9" s="187">
        <f>'Scorecard 3'!D11</f>
        <v>1</v>
      </c>
      <c r="L9" s="187">
        <f>'Scorecard 3'!E11</f>
        <v>1</v>
      </c>
      <c r="M9" s="186">
        <f>'Scorecard 3'!F11</f>
        <v>1</v>
      </c>
      <c r="N9" s="188">
        <f>'Scorecard 4'!C11</f>
        <v>1</v>
      </c>
      <c r="O9" s="187">
        <f>'Scorecard 4'!D11</f>
        <v>1</v>
      </c>
      <c r="P9" s="187">
        <f>'Scorecard 4'!E11</f>
        <v>1</v>
      </c>
      <c r="Q9" s="186">
        <f>'Scorecard 4'!F11</f>
        <v>1</v>
      </c>
      <c r="R9" s="188">
        <f>'Scorecard 5'!C11</f>
        <v>1</v>
      </c>
      <c r="S9" s="187">
        <f>'Scorecard 5'!D11</f>
        <v>1</v>
      </c>
      <c r="T9" s="187">
        <f>'Scorecard 5'!E11</f>
        <v>1</v>
      </c>
      <c r="U9" s="186">
        <f>'Scorecard 5'!F11</f>
        <v>1</v>
      </c>
      <c r="V9" s="188">
        <f>'Scorecard 6'!C11</f>
        <v>1</v>
      </c>
      <c r="W9" s="187">
        <f>'Scorecard 6'!D11</f>
        <v>1</v>
      </c>
      <c r="X9" s="187">
        <f>'Scorecard 6'!E11</f>
        <v>1</v>
      </c>
      <c r="Y9" s="186">
        <f>'Scorecard 6'!F11</f>
        <v>1</v>
      </c>
      <c r="Z9" s="188">
        <f>'Scorecard 7'!C11</f>
        <v>1</v>
      </c>
      <c r="AA9" s="187">
        <f>'Scorecard 7'!D11</f>
        <v>1</v>
      </c>
      <c r="AB9" s="187">
        <f>'Scorecard 7'!E11</f>
        <v>1</v>
      </c>
      <c r="AC9" s="186">
        <f>'Scorecard 7'!F11</f>
        <v>1</v>
      </c>
      <c r="AD9" s="188">
        <f>'Scorecard 8'!C11</f>
        <v>1</v>
      </c>
      <c r="AE9" s="187">
        <f>'Scorecard 8'!D11</f>
        <v>1</v>
      </c>
      <c r="AF9" s="187">
        <f>'Scorecard 8'!E11</f>
        <v>1</v>
      </c>
      <c r="AG9" s="186">
        <f>'Scorecard 8'!F11</f>
        <v>1</v>
      </c>
      <c r="AH9" s="188">
        <f>'Scorecard 9'!C11</f>
        <v>1</v>
      </c>
      <c r="AI9" s="187">
        <f>'Scorecard 9'!D11</f>
        <v>1</v>
      </c>
      <c r="AJ9" s="187">
        <f>'Scorecard 9'!E11</f>
        <v>1</v>
      </c>
      <c r="AK9" s="186">
        <f>'Scorecard 9'!F11</f>
        <v>1</v>
      </c>
    </row>
    <row r="10" spans="1:37" ht="15" customHeight="1">
      <c r="A10" s="189" t="str">
        <f>'Measure Info'!B27</f>
        <v>Patient Characteristic:  Ethnicity</v>
      </c>
      <c r="B10" s="188">
        <f>'Scorecard 1'!C12</f>
        <v>1</v>
      </c>
      <c r="C10" s="187">
        <f>'Scorecard 1'!D12</f>
        <v>1</v>
      </c>
      <c r="D10" s="187">
        <f>'Scorecard 1'!E12</f>
        <v>1</v>
      </c>
      <c r="E10" s="186">
        <f>'Scorecard 1'!F12</f>
        <v>1</v>
      </c>
      <c r="F10" s="188">
        <f>'Scorecard 2'!C12</f>
        <v>1</v>
      </c>
      <c r="G10" s="187">
        <f>'Scorecard 2'!D12</f>
        <v>1</v>
      </c>
      <c r="H10" s="187">
        <f>'Scorecard 2'!E12</f>
        <v>1</v>
      </c>
      <c r="I10" s="186">
        <f>'Scorecard 2'!F12</f>
        <v>1</v>
      </c>
      <c r="J10" s="188">
        <f>'Scorecard 3'!C12</f>
        <v>1</v>
      </c>
      <c r="K10" s="187">
        <f>'Scorecard 3'!D12</f>
        <v>1</v>
      </c>
      <c r="L10" s="187">
        <f>'Scorecard 3'!E12</f>
        <v>1</v>
      </c>
      <c r="M10" s="186">
        <f>'Scorecard 3'!F12</f>
        <v>1</v>
      </c>
      <c r="N10" s="188">
        <f>'Scorecard 4'!C12</f>
        <v>1</v>
      </c>
      <c r="O10" s="187">
        <f>'Scorecard 4'!D12</f>
        <v>1</v>
      </c>
      <c r="P10" s="187">
        <f>'Scorecard 4'!E12</f>
        <v>1</v>
      </c>
      <c r="Q10" s="186">
        <f>'Scorecard 4'!F12</f>
        <v>1</v>
      </c>
      <c r="R10" s="188">
        <f>'Scorecard 5'!C12</f>
        <v>1</v>
      </c>
      <c r="S10" s="187">
        <f>'Scorecard 5'!D12</f>
        <v>1</v>
      </c>
      <c r="T10" s="187">
        <f>'Scorecard 5'!E12</f>
        <v>1</v>
      </c>
      <c r="U10" s="186">
        <f>'Scorecard 5'!F12</f>
        <v>1</v>
      </c>
      <c r="V10" s="188">
        <f>'Scorecard 6'!C12</f>
        <v>1</v>
      </c>
      <c r="W10" s="187">
        <f>'Scorecard 6'!D12</f>
        <v>1</v>
      </c>
      <c r="X10" s="187">
        <f>'Scorecard 6'!E12</f>
        <v>1</v>
      </c>
      <c r="Y10" s="186">
        <f>'Scorecard 6'!F12</f>
        <v>1</v>
      </c>
      <c r="Z10" s="188">
        <f>'Scorecard 7'!C12</f>
        <v>1</v>
      </c>
      <c r="AA10" s="187">
        <f>'Scorecard 7'!D12</f>
        <v>1</v>
      </c>
      <c r="AB10" s="187">
        <f>'Scorecard 7'!E12</f>
        <v>1</v>
      </c>
      <c r="AC10" s="186">
        <f>'Scorecard 7'!F12</f>
        <v>1</v>
      </c>
      <c r="AD10" s="188">
        <f>'Scorecard 8'!C12</f>
        <v>1</v>
      </c>
      <c r="AE10" s="187">
        <f>'Scorecard 8'!D12</f>
        <v>1</v>
      </c>
      <c r="AF10" s="187">
        <f>'Scorecard 8'!E12</f>
        <v>1</v>
      </c>
      <c r="AG10" s="186">
        <f>'Scorecard 8'!F12</f>
        <v>1</v>
      </c>
      <c r="AH10" s="188">
        <f>'Scorecard 9'!C12</f>
        <v>1</v>
      </c>
      <c r="AI10" s="187">
        <f>'Scorecard 9'!D12</f>
        <v>1</v>
      </c>
      <c r="AJ10" s="187">
        <f>'Scorecard 9'!E12</f>
        <v>1</v>
      </c>
      <c r="AK10" s="186">
        <f>'Scorecard 9'!F12</f>
        <v>1</v>
      </c>
    </row>
    <row r="11" spans="1:37" ht="15" customHeight="1">
      <c r="A11" s="189" t="str">
        <f>'Measure Info'!B28</f>
        <v>Patient Characteristic:  Payer</v>
      </c>
      <c r="B11" s="188">
        <f>'Scorecard 1'!C13</f>
        <v>1</v>
      </c>
      <c r="C11" s="187">
        <f>'Scorecard 1'!D13</f>
        <v>1</v>
      </c>
      <c r="D11" s="187">
        <f>'Scorecard 1'!E13</f>
        <v>1</v>
      </c>
      <c r="E11" s="186">
        <f>'Scorecard 1'!F13</f>
        <v>1</v>
      </c>
      <c r="F11" s="188">
        <f>'Scorecard 2'!C13</f>
        <v>1</v>
      </c>
      <c r="G11" s="187">
        <f>'Scorecard 2'!D13</f>
        <v>1</v>
      </c>
      <c r="H11" s="187">
        <f>'Scorecard 2'!E13</f>
        <v>1</v>
      </c>
      <c r="I11" s="186">
        <f>'Scorecard 2'!F13</f>
        <v>1</v>
      </c>
      <c r="J11" s="188">
        <f>'Scorecard 3'!C13</f>
        <v>1</v>
      </c>
      <c r="K11" s="187">
        <f>'Scorecard 3'!D13</f>
        <v>1</v>
      </c>
      <c r="L11" s="187">
        <f>'Scorecard 3'!E13</f>
        <v>1</v>
      </c>
      <c r="M11" s="186">
        <f>'Scorecard 3'!F13</f>
        <v>1</v>
      </c>
      <c r="N11" s="188">
        <f>'Scorecard 4'!C13</f>
        <v>1</v>
      </c>
      <c r="O11" s="187">
        <f>'Scorecard 4'!D13</f>
        <v>1</v>
      </c>
      <c r="P11" s="187">
        <f>'Scorecard 4'!E13</f>
        <v>1</v>
      </c>
      <c r="Q11" s="186">
        <f>'Scorecard 4'!F13</f>
        <v>1</v>
      </c>
      <c r="R11" s="188">
        <f>'Scorecard 5'!C13</f>
        <v>1</v>
      </c>
      <c r="S11" s="187">
        <f>'Scorecard 5'!D13</f>
        <v>1</v>
      </c>
      <c r="T11" s="187">
        <f>'Scorecard 5'!E13</f>
        <v>1</v>
      </c>
      <c r="U11" s="186">
        <f>'Scorecard 5'!F13</f>
        <v>1</v>
      </c>
      <c r="V11" s="188">
        <f>'Scorecard 6'!C13</f>
        <v>1</v>
      </c>
      <c r="W11" s="187">
        <f>'Scorecard 6'!D13</f>
        <v>1</v>
      </c>
      <c r="X11" s="187">
        <f>'Scorecard 6'!E13</f>
        <v>1</v>
      </c>
      <c r="Y11" s="186">
        <f>'Scorecard 6'!F13</f>
        <v>1</v>
      </c>
      <c r="Z11" s="188">
        <f>'Scorecard 7'!C13</f>
        <v>1</v>
      </c>
      <c r="AA11" s="187">
        <f>'Scorecard 7'!D13</f>
        <v>1</v>
      </c>
      <c r="AB11" s="187">
        <f>'Scorecard 7'!E13</f>
        <v>1</v>
      </c>
      <c r="AC11" s="186">
        <f>'Scorecard 7'!F13</f>
        <v>1</v>
      </c>
      <c r="AD11" s="188">
        <f>'Scorecard 8'!C13</f>
        <v>1</v>
      </c>
      <c r="AE11" s="187">
        <f>'Scorecard 8'!D13</f>
        <v>1</v>
      </c>
      <c r="AF11" s="187">
        <f>'Scorecard 8'!E13</f>
        <v>1</v>
      </c>
      <c r="AG11" s="186">
        <f>'Scorecard 8'!F13</f>
        <v>1</v>
      </c>
      <c r="AH11" s="188">
        <f>'Scorecard 9'!C13</f>
        <v>1</v>
      </c>
      <c r="AI11" s="187">
        <f>'Scorecard 9'!D13</f>
        <v>1</v>
      </c>
      <c r="AJ11" s="187">
        <f>'Scorecard 9'!E13</f>
        <v>1</v>
      </c>
      <c r="AK11" s="186">
        <f>'Scorecard 9'!F13</f>
        <v>1</v>
      </c>
    </row>
    <row r="12" spans="1:37" ht="15" customHeight="1">
      <c r="A12" s="189" t="str">
        <f>'Measure Info'!B29</f>
        <v>Encounter, Performed: Encounter Inpatient</v>
      </c>
      <c r="B12" s="188">
        <f>'Scorecard 1'!C14</f>
        <v>1</v>
      </c>
      <c r="C12" s="187">
        <f>'Scorecard 1'!D14</f>
        <v>1</v>
      </c>
      <c r="D12" s="187">
        <f>'Scorecard 1'!E14</f>
        <v>1</v>
      </c>
      <c r="E12" s="186">
        <f>'Scorecard 1'!F14</f>
        <v>1</v>
      </c>
      <c r="F12" s="188">
        <f>'Scorecard 2'!C14</f>
        <v>1</v>
      </c>
      <c r="G12" s="187">
        <f>'Scorecard 2'!D14</f>
        <v>1</v>
      </c>
      <c r="H12" s="187">
        <f>'Scorecard 2'!E14</f>
        <v>1</v>
      </c>
      <c r="I12" s="186">
        <f>'Scorecard 2'!F14</f>
        <v>1</v>
      </c>
      <c r="J12" s="188">
        <f>'Scorecard 3'!C14</f>
        <v>1</v>
      </c>
      <c r="K12" s="187">
        <f>'Scorecard 3'!D14</f>
        <v>1</v>
      </c>
      <c r="L12" s="187">
        <f>'Scorecard 3'!E14</f>
        <v>1</v>
      </c>
      <c r="M12" s="186">
        <f>'Scorecard 3'!F14</f>
        <v>1</v>
      </c>
      <c r="N12" s="188">
        <f>'Scorecard 4'!C14</f>
        <v>1</v>
      </c>
      <c r="O12" s="187">
        <f>'Scorecard 4'!D14</f>
        <v>1</v>
      </c>
      <c r="P12" s="187">
        <f>'Scorecard 4'!E14</f>
        <v>1</v>
      </c>
      <c r="Q12" s="186">
        <f>'Scorecard 4'!F14</f>
        <v>1</v>
      </c>
      <c r="R12" s="188">
        <f>'Scorecard 5'!C14</f>
        <v>1</v>
      </c>
      <c r="S12" s="187">
        <f>'Scorecard 5'!D14</f>
        <v>1</v>
      </c>
      <c r="T12" s="187">
        <f>'Scorecard 5'!E14</f>
        <v>1</v>
      </c>
      <c r="U12" s="186">
        <f>'Scorecard 5'!F14</f>
        <v>1</v>
      </c>
      <c r="V12" s="188">
        <f>'Scorecard 6'!C14</f>
        <v>1</v>
      </c>
      <c r="W12" s="187">
        <f>'Scorecard 6'!D14</f>
        <v>1</v>
      </c>
      <c r="X12" s="187">
        <f>'Scorecard 6'!E14</f>
        <v>1</v>
      </c>
      <c r="Y12" s="186">
        <f>'Scorecard 6'!F14</f>
        <v>1</v>
      </c>
      <c r="Z12" s="188">
        <f>'Scorecard 7'!C14</f>
        <v>1</v>
      </c>
      <c r="AA12" s="187">
        <f>'Scorecard 7'!D14</f>
        <v>1</v>
      </c>
      <c r="AB12" s="187">
        <f>'Scorecard 7'!E14</f>
        <v>1</v>
      </c>
      <c r="AC12" s="186">
        <f>'Scorecard 7'!F14</f>
        <v>1</v>
      </c>
      <c r="AD12" s="188">
        <f>'Scorecard 8'!C14</f>
        <v>1</v>
      </c>
      <c r="AE12" s="187">
        <f>'Scorecard 8'!D14</f>
        <v>1</v>
      </c>
      <c r="AF12" s="187">
        <f>'Scorecard 8'!E14</f>
        <v>1</v>
      </c>
      <c r="AG12" s="186">
        <f>'Scorecard 8'!F14</f>
        <v>1</v>
      </c>
      <c r="AH12" s="188">
        <f>'Scorecard 9'!C14</f>
        <v>1</v>
      </c>
      <c r="AI12" s="187">
        <f>'Scorecard 9'!D14</f>
        <v>1</v>
      </c>
      <c r="AJ12" s="187">
        <f>'Scorecard 9'!E14</f>
        <v>1</v>
      </c>
      <c r="AK12" s="186">
        <f>'Scorecard 9'!F14</f>
        <v>1</v>
      </c>
    </row>
    <row r="13" spans="1:37" ht="15" customHeight="1">
      <c r="A13" s="189" t="str">
        <f>'Measure Info'!B30</f>
        <v>Encounter, Performed: Encounter Inpatient, Relevant Period startTime</v>
      </c>
      <c r="B13" s="188">
        <f>'Scorecard 1'!C15</f>
        <v>1</v>
      </c>
      <c r="C13" s="187">
        <f>'Scorecard 1'!D15</f>
        <v>1</v>
      </c>
      <c r="D13" s="187">
        <f>'Scorecard 1'!E15</f>
        <v>1</v>
      </c>
      <c r="E13" s="186">
        <f>'Scorecard 1'!F15</f>
        <v>1</v>
      </c>
      <c r="F13" s="188">
        <f>'Scorecard 2'!C15</f>
        <v>1</v>
      </c>
      <c r="G13" s="187">
        <f>'Scorecard 2'!D15</f>
        <v>1</v>
      </c>
      <c r="H13" s="187">
        <f>'Scorecard 2'!E15</f>
        <v>1</v>
      </c>
      <c r="I13" s="186">
        <f>'Scorecard 2'!F15</f>
        <v>1</v>
      </c>
      <c r="J13" s="188">
        <f>'Scorecard 3'!C15</f>
        <v>1</v>
      </c>
      <c r="K13" s="187">
        <f>'Scorecard 3'!D15</f>
        <v>1</v>
      </c>
      <c r="L13" s="187">
        <f>'Scorecard 3'!E15</f>
        <v>1</v>
      </c>
      <c r="M13" s="186">
        <f>'Scorecard 3'!F15</f>
        <v>1</v>
      </c>
      <c r="N13" s="188">
        <f>'Scorecard 4'!C15</f>
        <v>1</v>
      </c>
      <c r="O13" s="187">
        <f>'Scorecard 4'!D15</f>
        <v>1</v>
      </c>
      <c r="P13" s="187">
        <f>'Scorecard 4'!E15</f>
        <v>1</v>
      </c>
      <c r="Q13" s="186">
        <f>'Scorecard 4'!F15</f>
        <v>1</v>
      </c>
      <c r="R13" s="188">
        <f>'Scorecard 5'!C15</f>
        <v>1</v>
      </c>
      <c r="S13" s="187">
        <f>'Scorecard 5'!D15</f>
        <v>1</v>
      </c>
      <c r="T13" s="187">
        <f>'Scorecard 5'!E15</f>
        <v>1</v>
      </c>
      <c r="U13" s="186">
        <f>'Scorecard 5'!F15</f>
        <v>1</v>
      </c>
      <c r="V13" s="188">
        <f>'Scorecard 6'!C15</f>
        <v>1</v>
      </c>
      <c r="W13" s="187">
        <f>'Scorecard 6'!D15</f>
        <v>1</v>
      </c>
      <c r="X13" s="187">
        <f>'Scorecard 6'!E15</f>
        <v>1</v>
      </c>
      <c r="Y13" s="186">
        <f>'Scorecard 6'!F15</f>
        <v>1</v>
      </c>
      <c r="Z13" s="188">
        <f>'Scorecard 7'!C15</f>
        <v>1</v>
      </c>
      <c r="AA13" s="187">
        <f>'Scorecard 7'!D15</f>
        <v>1</v>
      </c>
      <c r="AB13" s="187">
        <f>'Scorecard 7'!E15</f>
        <v>1</v>
      </c>
      <c r="AC13" s="186">
        <f>'Scorecard 7'!F15</f>
        <v>1</v>
      </c>
      <c r="AD13" s="188">
        <f>'Scorecard 8'!C15</f>
        <v>1</v>
      </c>
      <c r="AE13" s="187">
        <f>'Scorecard 8'!D15</f>
        <v>1</v>
      </c>
      <c r="AF13" s="187">
        <f>'Scorecard 8'!E15</f>
        <v>1</v>
      </c>
      <c r="AG13" s="186">
        <f>'Scorecard 8'!F15</f>
        <v>1</v>
      </c>
      <c r="AH13" s="188">
        <f>'Scorecard 9'!C15</f>
        <v>1</v>
      </c>
      <c r="AI13" s="187">
        <f>'Scorecard 9'!D15</f>
        <v>1</v>
      </c>
      <c r="AJ13" s="187">
        <f>'Scorecard 9'!E15</f>
        <v>1</v>
      </c>
      <c r="AK13" s="186">
        <f>'Scorecard 9'!F15</f>
        <v>1</v>
      </c>
    </row>
    <row r="14" spans="1:37" ht="15" customHeight="1">
      <c r="A14" s="189" t="str">
        <f>'Measure Info'!B31</f>
        <v>Encounter, Performed: Encounter Inpatient, Relevant Period stopTime</v>
      </c>
      <c r="B14" s="188">
        <f>'Scorecard 1'!C16</f>
        <v>1</v>
      </c>
      <c r="C14" s="187">
        <f>'Scorecard 1'!D16</f>
        <v>1</v>
      </c>
      <c r="D14" s="187">
        <f>'Scorecard 1'!E16</f>
        <v>1</v>
      </c>
      <c r="E14" s="186">
        <f>'Scorecard 1'!F16</f>
        <v>1</v>
      </c>
      <c r="F14" s="188">
        <f>'Scorecard 2'!C16</f>
        <v>1</v>
      </c>
      <c r="G14" s="187">
        <f>'Scorecard 2'!D16</f>
        <v>1</v>
      </c>
      <c r="H14" s="187">
        <f>'Scorecard 2'!E16</f>
        <v>1</v>
      </c>
      <c r="I14" s="186">
        <f>'Scorecard 2'!F16</f>
        <v>1</v>
      </c>
      <c r="J14" s="188">
        <f>'Scorecard 3'!C16</f>
        <v>1</v>
      </c>
      <c r="K14" s="187">
        <f>'Scorecard 3'!D16</f>
        <v>1</v>
      </c>
      <c r="L14" s="187">
        <f>'Scorecard 3'!E16</f>
        <v>1</v>
      </c>
      <c r="M14" s="186">
        <f>'Scorecard 3'!F16</f>
        <v>1</v>
      </c>
      <c r="N14" s="188">
        <f>'Scorecard 4'!C16</f>
        <v>1</v>
      </c>
      <c r="O14" s="187">
        <f>'Scorecard 4'!D16</f>
        <v>1</v>
      </c>
      <c r="P14" s="187">
        <f>'Scorecard 4'!E16</f>
        <v>1</v>
      </c>
      <c r="Q14" s="186">
        <f>'Scorecard 4'!F16</f>
        <v>1</v>
      </c>
      <c r="R14" s="188">
        <f>'Scorecard 5'!C16</f>
        <v>1</v>
      </c>
      <c r="S14" s="187">
        <f>'Scorecard 5'!D16</f>
        <v>1</v>
      </c>
      <c r="T14" s="187">
        <f>'Scorecard 5'!E16</f>
        <v>1</v>
      </c>
      <c r="U14" s="186">
        <f>'Scorecard 5'!F16</f>
        <v>1</v>
      </c>
      <c r="V14" s="188">
        <f>'Scorecard 6'!C16</f>
        <v>1</v>
      </c>
      <c r="W14" s="187">
        <f>'Scorecard 6'!D16</f>
        <v>1</v>
      </c>
      <c r="X14" s="187">
        <f>'Scorecard 6'!E16</f>
        <v>1</v>
      </c>
      <c r="Y14" s="186">
        <f>'Scorecard 6'!F16</f>
        <v>1</v>
      </c>
      <c r="Z14" s="188">
        <f>'Scorecard 7'!C16</f>
        <v>1</v>
      </c>
      <c r="AA14" s="187">
        <f>'Scorecard 7'!D16</f>
        <v>1</v>
      </c>
      <c r="AB14" s="187">
        <f>'Scorecard 7'!E16</f>
        <v>1</v>
      </c>
      <c r="AC14" s="186">
        <f>'Scorecard 7'!F16</f>
        <v>1</v>
      </c>
      <c r="AD14" s="188">
        <f>'Scorecard 8'!C16</f>
        <v>1</v>
      </c>
      <c r="AE14" s="187">
        <f>'Scorecard 8'!D16</f>
        <v>1</v>
      </c>
      <c r="AF14" s="187">
        <f>'Scorecard 8'!E16</f>
        <v>1</v>
      </c>
      <c r="AG14" s="186">
        <f>'Scorecard 8'!F16</f>
        <v>1</v>
      </c>
      <c r="AH14" s="188">
        <f>'Scorecard 9'!C16</f>
        <v>1</v>
      </c>
      <c r="AI14" s="187">
        <f>'Scorecard 9'!D16</f>
        <v>1</v>
      </c>
      <c r="AJ14" s="187">
        <f>'Scorecard 9'!E16</f>
        <v>1</v>
      </c>
      <c r="AK14" s="186">
        <f>'Scorecard 9'!F16</f>
        <v>1</v>
      </c>
    </row>
    <row r="15" spans="1:37" ht="15" customHeight="1">
      <c r="A15" s="189" t="str">
        <f>'Measure Info'!B32</f>
        <v>Encounter, Performed: Emergency Department Visit</v>
      </c>
      <c r="B15" s="188">
        <f>'Scorecard 1'!C17</f>
        <v>1</v>
      </c>
      <c r="C15" s="187">
        <f>'Scorecard 1'!D17</f>
        <v>1</v>
      </c>
      <c r="D15" s="187">
        <f>'Scorecard 1'!E17</f>
        <v>1</v>
      </c>
      <c r="E15" s="186">
        <f>'Scorecard 1'!F17</f>
        <v>1</v>
      </c>
      <c r="F15" s="188">
        <f>'Scorecard 2'!C17</f>
        <v>1</v>
      </c>
      <c r="G15" s="187">
        <f>'Scorecard 2'!D17</f>
        <v>1</v>
      </c>
      <c r="H15" s="187">
        <f>'Scorecard 2'!E17</f>
        <v>1</v>
      </c>
      <c r="I15" s="186">
        <f>'Scorecard 2'!F17</f>
        <v>1</v>
      </c>
      <c r="J15" s="188">
        <f>'Scorecard 3'!C17</f>
        <v>1</v>
      </c>
      <c r="K15" s="187">
        <f>'Scorecard 3'!D17</f>
        <v>1</v>
      </c>
      <c r="L15" s="187">
        <f>'Scorecard 3'!E17</f>
        <v>1</v>
      </c>
      <c r="M15" s="186">
        <f>'Scorecard 3'!F17</f>
        <v>1</v>
      </c>
      <c r="N15" s="188">
        <f>'Scorecard 4'!C17</f>
        <v>1</v>
      </c>
      <c r="O15" s="187">
        <f>'Scorecard 4'!D17</f>
        <v>1</v>
      </c>
      <c r="P15" s="187">
        <f>'Scorecard 4'!E17</f>
        <v>1</v>
      </c>
      <c r="Q15" s="186">
        <f>'Scorecard 4'!F17</f>
        <v>1</v>
      </c>
      <c r="R15" s="188">
        <f>'Scorecard 5'!C17</f>
        <v>1</v>
      </c>
      <c r="S15" s="187">
        <f>'Scorecard 5'!D17</f>
        <v>1</v>
      </c>
      <c r="T15" s="187">
        <f>'Scorecard 5'!E17</f>
        <v>1</v>
      </c>
      <c r="U15" s="186">
        <f>'Scorecard 5'!F17</f>
        <v>1</v>
      </c>
      <c r="V15" s="188">
        <f>'Scorecard 6'!C17</f>
        <v>1</v>
      </c>
      <c r="W15" s="187">
        <f>'Scorecard 6'!D17</f>
        <v>1</v>
      </c>
      <c r="X15" s="187">
        <f>'Scorecard 6'!E17</f>
        <v>1</v>
      </c>
      <c r="Y15" s="186">
        <f>'Scorecard 6'!F17</f>
        <v>1</v>
      </c>
      <c r="Z15" s="188">
        <f>'Scorecard 7'!C17</f>
        <v>1</v>
      </c>
      <c r="AA15" s="187">
        <f>'Scorecard 7'!D17</f>
        <v>1</v>
      </c>
      <c r="AB15" s="187">
        <f>'Scorecard 7'!E17</f>
        <v>1</v>
      </c>
      <c r="AC15" s="186">
        <f>'Scorecard 7'!F17</f>
        <v>1</v>
      </c>
      <c r="AD15" s="188">
        <f>'Scorecard 8'!C17</f>
        <v>1</v>
      </c>
      <c r="AE15" s="187">
        <f>'Scorecard 8'!D17</f>
        <v>1</v>
      </c>
      <c r="AF15" s="187">
        <f>'Scorecard 8'!E17</f>
        <v>1</v>
      </c>
      <c r="AG15" s="186">
        <f>'Scorecard 8'!F17</f>
        <v>1</v>
      </c>
      <c r="AH15" s="188">
        <f>'Scorecard 9'!C17</f>
        <v>1</v>
      </c>
      <c r="AI15" s="187">
        <f>'Scorecard 9'!D17</f>
        <v>1</v>
      </c>
      <c r="AJ15" s="187">
        <f>'Scorecard 9'!E17</f>
        <v>1</v>
      </c>
      <c r="AK15" s="186">
        <f>'Scorecard 9'!F17</f>
        <v>1</v>
      </c>
    </row>
    <row r="16" spans="1:37" ht="15" customHeight="1">
      <c r="A16" s="189" t="str">
        <f>'Measure Info'!B33</f>
        <v>Encounter, Performed: Emergency Department Visit, Relevant Period startTime</v>
      </c>
      <c r="B16" s="188">
        <f>'Scorecard 1'!C18</f>
        <v>1</v>
      </c>
      <c r="C16" s="187">
        <f>'Scorecard 1'!D18</f>
        <v>1</v>
      </c>
      <c r="D16" s="187">
        <f>'Scorecard 1'!E18</f>
        <v>1</v>
      </c>
      <c r="E16" s="186">
        <f>'Scorecard 1'!F18</f>
        <v>1</v>
      </c>
      <c r="F16" s="188">
        <f>'Scorecard 2'!C18</f>
        <v>1</v>
      </c>
      <c r="G16" s="187">
        <f>'Scorecard 2'!D18</f>
        <v>1</v>
      </c>
      <c r="H16" s="187">
        <f>'Scorecard 2'!E18</f>
        <v>1</v>
      </c>
      <c r="I16" s="186">
        <f>'Scorecard 2'!F18</f>
        <v>1</v>
      </c>
      <c r="J16" s="188">
        <f>'Scorecard 3'!C18</f>
        <v>1</v>
      </c>
      <c r="K16" s="187">
        <f>'Scorecard 3'!D18</f>
        <v>1</v>
      </c>
      <c r="L16" s="187">
        <f>'Scorecard 3'!E18</f>
        <v>1</v>
      </c>
      <c r="M16" s="186">
        <f>'Scorecard 3'!F18</f>
        <v>1</v>
      </c>
      <c r="N16" s="188">
        <f>'Scorecard 4'!C18</f>
        <v>1</v>
      </c>
      <c r="O16" s="187">
        <f>'Scorecard 4'!D18</f>
        <v>1</v>
      </c>
      <c r="P16" s="187">
        <f>'Scorecard 4'!E18</f>
        <v>1</v>
      </c>
      <c r="Q16" s="186">
        <f>'Scorecard 4'!F18</f>
        <v>1</v>
      </c>
      <c r="R16" s="188">
        <f>'Scorecard 5'!C18</f>
        <v>1</v>
      </c>
      <c r="S16" s="187">
        <f>'Scorecard 5'!D18</f>
        <v>1</v>
      </c>
      <c r="T16" s="187">
        <f>'Scorecard 5'!E18</f>
        <v>1</v>
      </c>
      <c r="U16" s="186">
        <f>'Scorecard 5'!F18</f>
        <v>1</v>
      </c>
      <c r="V16" s="188">
        <f>'Scorecard 6'!C18</f>
        <v>1</v>
      </c>
      <c r="W16" s="187">
        <f>'Scorecard 6'!D18</f>
        <v>1</v>
      </c>
      <c r="X16" s="187">
        <f>'Scorecard 6'!E18</f>
        <v>1</v>
      </c>
      <c r="Y16" s="186">
        <f>'Scorecard 6'!F18</f>
        <v>1</v>
      </c>
      <c r="Z16" s="188">
        <f>'Scorecard 7'!C18</f>
        <v>1</v>
      </c>
      <c r="AA16" s="187">
        <f>'Scorecard 7'!D18</f>
        <v>1</v>
      </c>
      <c r="AB16" s="187">
        <f>'Scorecard 7'!E18</f>
        <v>1</v>
      </c>
      <c r="AC16" s="186">
        <f>'Scorecard 7'!F18</f>
        <v>1</v>
      </c>
      <c r="AD16" s="188">
        <f>'Scorecard 8'!C18</f>
        <v>1</v>
      </c>
      <c r="AE16" s="187">
        <f>'Scorecard 8'!D18</f>
        <v>1</v>
      </c>
      <c r="AF16" s="187">
        <f>'Scorecard 8'!E18</f>
        <v>1</v>
      </c>
      <c r="AG16" s="186">
        <f>'Scorecard 8'!F18</f>
        <v>1</v>
      </c>
      <c r="AH16" s="188">
        <f>'Scorecard 9'!C18</f>
        <v>1</v>
      </c>
      <c r="AI16" s="187">
        <f>'Scorecard 9'!D18</f>
        <v>1</v>
      </c>
      <c r="AJ16" s="187">
        <f>'Scorecard 9'!E18</f>
        <v>1</v>
      </c>
      <c r="AK16" s="186">
        <f>'Scorecard 9'!F18</f>
        <v>1</v>
      </c>
    </row>
    <row r="17" spans="1:37" ht="15" customHeight="1">
      <c r="A17" s="189" t="str">
        <f>'Measure Info'!B34</f>
        <v>Encounter, Performed: Emergency Department Visit, Relevant Period stopTime</v>
      </c>
      <c r="B17" s="188">
        <f>'Scorecard 1'!C19</f>
        <v>1</v>
      </c>
      <c r="C17" s="187">
        <f>'Scorecard 1'!D19</f>
        <v>1</v>
      </c>
      <c r="D17" s="187">
        <f>'Scorecard 1'!E19</f>
        <v>1</v>
      </c>
      <c r="E17" s="186">
        <f>'Scorecard 1'!F19</f>
        <v>1</v>
      </c>
      <c r="F17" s="188">
        <f>'Scorecard 2'!C19</f>
        <v>1</v>
      </c>
      <c r="G17" s="187">
        <f>'Scorecard 2'!D19</f>
        <v>1</v>
      </c>
      <c r="H17" s="187">
        <f>'Scorecard 2'!E19</f>
        <v>1</v>
      </c>
      <c r="I17" s="186">
        <f>'Scorecard 2'!F19</f>
        <v>1</v>
      </c>
      <c r="J17" s="188">
        <f>'Scorecard 3'!C19</f>
        <v>1</v>
      </c>
      <c r="K17" s="187">
        <f>'Scorecard 3'!D19</f>
        <v>1</v>
      </c>
      <c r="L17" s="187">
        <f>'Scorecard 3'!E19</f>
        <v>1</v>
      </c>
      <c r="M17" s="186">
        <f>'Scorecard 3'!F19</f>
        <v>1</v>
      </c>
      <c r="N17" s="188">
        <f>'Scorecard 4'!C19</f>
        <v>1</v>
      </c>
      <c r="O17" s="187">
        <f>'Scorecard 4'!D19</f>
        <v>1</v>
      </c>
      <c r="P17" s="187">
        <f>'Scorecard 4'!E19</f>
        <v>1</v>
      </c>
      <c r="Q17" s="186">
        <f>'Scorecard 4'!F19</f>
        <v>1</v>
      </c>
      <c r="R17" s="188">
        <f>'Scorecard 5'!C19</f>
        <v>1</v>
      </c>
      <c r="S17" s="187">
        <f>'Scorecard 5'!D19</f>
        <v>1</v>
      </c>
      <c r="T17" s="187">
        <f>'Scorecard 5'!E19</f>
        <v>1</v>
      </c>
      <c r="U17" s="186">
        <f>'Scorecard 5'!F19</f>
        <v>1</v>
      </c>
      <c r="V17" s="188">
        <f>'Scorecard 6'!C19</f>
        <v>1</v>
      </c>
      <c r="W17" s="187">
        <f>'Scorecard 6'!D19</f>
        <v>1</v>
      </c>
      <c r="X17" s="187">
        <f>'Scorecard 6'!E19</f>
        <v>1</v>
      </c>
      <c r="Y17" s="186">
        <f>'Scorecard 6'!F19</f>
        <v>1</v>
      </c>
      <c r="Z17" s="188">
        <f>'Scorecard 7'!C19</f>
        <v>1</v>
      </c>
      <c r="AA17" s="187">
        <f>'Scorecard 7'!D19</f>
        <v>1</v>
      </c>
      <c r="AB17" s="187">
        <f>'Scorecard 7'!E19</f>
        <v>1</v>
      </c>
      <c r="AC17" s="186">
        <f>'Scorecard 7'!F19</f>
        <v>1</v>
      </c>
      <c r="AD17" s="188">
        <f>'Scorecard 8'!C19</f>
        <v>1</v>
      </c>
      <c r="AE17" s="187">
        <f>'Scorecard 8'!D19</f>
        <v>1</v>
      </c>
      <c r="AF17" s="187">
        <f>'Scorecard 8'!E19</f>
        <v>1</v>
      </c>
      <c r="AG17" s="186">
        <f>'Scorecard 8'!F19</f>
        <v>1</v>
      </c>
      <c r="AH17" s="188">
        <f>'Scorecard 9'!C19</f>
        <v>1</v>
      </c>
      <c r="AI17" s="187">
        <f>'Scorecard 9'!D19</f>
        <v>1</v>
      </c>
      <c r="AJ17" s="187">
        <f>'Scorecard 9'!E19</f>
        <v>1</v>
      </c>
      <c r="AK17" s="186">
        <f>'Scorecard 9'!F19</f>
        <v>1</v>
      </c>
    </row>
    <row r="18" spans="1:37" ht="15" customHeight="1">
      <c r="A18" s="189" t="str">
        <f>'Measure Info'!B35</f>
        <v>Encounter, Performed: Observation Services</v>
      </c>
      <c r="B18" s="188">
        <f>'Scorecard 1'!C20</f>
        <v>1</v>
      </c>
      <c r="C18" s="187">
        <f>'Scorecard 1'!D20</f>
        <v>1</v>
      </c>
      <c r="D18" s="187">
        <f>'Scorecard 1'!E20</f>
        <v>1</v>
      </c>
      <c r="E18" s="186">
        <f>'Scorecard 1'!F20</f>
        <v>1</v>
      </c>
      <c r="F18" s="188">
        <f>'Scorecard 2'!C20</f>
        <v>1</v>
      </c>
      <c r="G18" s="187">
        <f>'Scorecard 2'!D20</f>
        <v>1</v>
      </c>
      <c r="H18" s="187">
        <f>'Scorecard 2'!E20</f>
        <v>1</v>
      </c>
      <c r="I18" s="186">
        <f>'Scorecard 2'!F20</f>
        <v>1</v>
      </c>
      <c r="J18" s="188">
        <f>'Scorecard 3'!C20</f>
        <v>1</v>
      </c>
      <c r="K18" s="187">
        <f>'Scorecard 3'!D20</f>
        <v>1</v>
      </c>
      <c r="L18" s="187">
        <f>'Scorecard 3'!E20</f>
        <v>1</v>
      </c>
      <c r="M18" s="186">
        <f>'Scorecard 3'!F20</f>
        <v>1</v>
      </c>
      <c r="N18" s="188">
        <f>'Scorecard 4'!C20</f>
        <v>1</v>
      </c>
      <c r="O18" s="187">
        <f>'Scorecard 4'!D20</f>
        <v>1</v>
      </c>
      <c r="P18" s="187">
        <f>'Scorecard 4'!E20</f>
        <v>1</v>
      </c>
      <c r="Q18" s="186">
        <f>'Scorecard 4'!F20</f>
        <v>1</v>
      </c>
      <c r="R18" s="188">
        <f>'Scorecard 5'!C20</f>
        <v>1</v>
      </c>
      <c r="S18" s="187">
        <f>'Scorecard 5'!D20</f>
        <v>1</v>
      </c>
      <c r="T18" s="187">
        <f>'Scorecard 5'!E20</f>
        <v>1</v>
      </c>
      <c r="U18" s="186">
        <f>'Scorecard 5'!F20</f>
        <v>1</v>
      </c>
      <c r="V18" s="188">
        <f>'Scorecard 6'!C20</f>
        <v>1</v>
      </c>
      <c r="W18" s="187">
        <f>'Scorecard 6'!D20</f>
        <v>1</v>
      </c>
      <c r="X18" s="187">
        <f>'Scorecard 6'!E20</f>
        <v>1</v>
      </c>
      <c r="Y18" s="186">
        <f>'Scorecard 6'!F20</f>
        <v>1</v>
      </c>
      <c r="Z18" s="188">
        <f>'Scorecard 7'!C20</f>
        <v>1</v>
      </c>
      <c r="AA18" s="187">
        <f>'Scorecard 7'!D20</f>
        <v>1</v>
      </c>
      <c r="AB18" s="187">
        <f>'Scorecard 7'!E20</f>
        <v>1</v>
      </c>
      <c r="AC18" s="186">
        <f>'Scorecard 7'!F20</f>
        <v>1</v>
      </c>
      <c r="AD18" s="188">
        <f>'Scorecard 8'!C20</f>
        <v>1</v>
      </c>
      <c r="AE18" s="187">
        <f>'Scorecard 8'!D20</f>
        <v>1</v>
      </c>
      <c r="AF18" s="187">
        <f>'Scorecard 8'!E20</f>
        <v>1</v>
      </c>
      <c r="AG18" s="186">
        <f>'Scorecard 8'!F20</f>
        <v>1</v>
      </c>
      <c r="AH18" s="188">
        <f>'Scorecard 9'!C20</f>
        <v>1</v>
      </c>
      <c r="AI18" s="187">
        <f>'Scorecard 9'!D20</f>
        <v>1</v>
      </c>
      <c r="AJ18" s="187">
        <f>'Scorecard 9'!E20</f>
        <v>1</v>
      </c>
      <c r="AK18" s="186">
        <f>'Scorecard 9'!F20</f>
        <v>1</v>
      </c>
    </row>
    <row r="19" spans="1:37" ht="15" customHeight="1">
      <c r="A19" s="189" t="str">
        <f>'Measure Info'!B36</f>
        <v>Encounter, Performed: Observation Services, Relevant Period startTime</v>
      </c>
      <c r="B19" s="188">
        <f>'Scorecard 1'!C21</f>
        <v>1</v>
      </c>
      <c r="C19" s="187">
        <f>'Scorecard 1'!D21</f>
        <v>1</v>
      </c>
      <c r="D19" s="187">
        <f>'Scorecard 1'!E21</f>
        <v>1</v>
      </c>
      <c r="E19" s="186">
        <f>'Scorecard 1'!F21</f>
        <v>1</v>
      </c>
      <c r="F19" s="188">
        <f>'Scorecard 2'!C21</f>
        <v>1</v>
      </c>
      <c r="G19" s="187">
        <f>'Scorecard 2'!D21</f>
        <v>1</v>
      </c>
      <c r="H19" s="187">
        <f>'Scorecard 2'!E21</f>
        <v>1</v>
      </c>
      <c r="I19" s="186">
        <f>'Scorecard 2'!F21</f>
        <v>1</v>
      </c>
      <c r="J19" s="188">
        <f>'Scorecard 3'!C21</f>
        <v>1</v>
      </c>
      <c r="K19" s="187">
        <f>'Scorecard 3'!D21</f>
        <v>1</v>
      </c>
      <c r="L19" s="187">
        <f>'Scorecard 3'!E21</f>
        <v>1</v>
      </c>
      <c r="M19" s="186">
        <f>'Scorecard 3'!F21</f>
        <v>1</v>
      </c>
      <c r="N19" s="188">
        <f>'Scorecard 4'!C21</f>
        <v>1</v>
      </c>
      <c r="O19" s="187">
        <f>'Scorecard 4'!D21</f>
        <v>1</v>
      </c>
      <c r="P19" s="187">
        <f>'Scorecard 4'!E21</f>
        <v>1</v>
      </c>
      <c r="Q19" s="186">
        <f>'Scorecard 4'!F21</f>
        <v>1</v>
      </c>
      <c r="R19" s="188">
        <f>'Scorecard 5'!C21</f>
        <v>1</v>
      </c>
      <c r="S19" s="187">
        <f>'Scorecard 5'!D21</f>
        <v>1</v>
      </c>
      <c r="T19" s="187">
        <f>'Scorecard 5'!E21</f>
        <v>1</v>
      </c>
      <c r="U19" s="186">
        <f>'Scorecard 5'!F21</f>
        <v>1</v>
      </c>
      <c r="V19" s="188">
        <f>'Scorecard 6'!C21</f>
        <v>1</v>
      </c>
      <c r="W19" s="187">
        <f>'Scorecard 6'!D21</f>
        <v>1</v>
      </c>
      <c r="X19" s="187">
        <f>'Scorecard 6'!E21</f>
        <v>1</v>
      </c>
      <c r="Y19" s="186">
        <f>'Scorecard 6'!F21</f>
        <v>1</v>
      </c>
      <c r="Z19" s="188">
        <f>'Scorecard 7'!C21</f>
        <v>1</v>
      </c>
      <c r="AA19" s="187">
        <f>'Scorecard 7'!D21</f>
        <v>1</v>
      </c>
      <c r="AB19" s="187">
        <f>'Scorecard 7'!E21</f>
        <v>1</v>
      </c>
      <c r="AC19" s="186">
        <f>'Scorecard 7'!F21</f>
        <v>1</v>
      </c>
      <c r="AD19" s="188">
        <f>'Scorecard 8'!C21</f>
        <v>1</v>
      </c>
      <c r="AE19" s="187">
        <f>'Scorecard 8'!D21</f>
        <v>1</v>
      </c>
      <c r="AF19" s="187">
        <f>'Scorecard 8'!E21</f>
        <v>1</v>
      </c>
      <c r="AG19" s="186">
        <f>'Scorecard 8'!F21</f>
        <v>1</v>
      </c>
      <c r="AH19" s="188">
        <f>'Scorecard 9'!C21</f>
        <v>1</v>
      </c>
      <c r="AI19" s="187">
        <f>'Scorecard 9'!D21</f>
        <v>1</v>
      </c>
      <c r="AJ19" s="187">
        <f>'Scorecard 9'!E21</f>
        <v>1</v>
      </c>
      <c r="AK19" s="186">
        <f>'Scorecard 9'!F21</f>
        <v>1</v>
      </c>
    </row>
    <row r="20" spans="1:37" ht="15" customHeight="1">
      <c r="A20" s="189" t="str">
        <f>'Measure Info'!B37</f>
        <v>Encounter, Performed: Observation Services, Relevant Period stopTime</v>
      </c>
      <c r="B20" s="188">
        <f>'Scorecard 1'!C22</f>
        <v>1</v>
      </c>
      <c r="C20" s="187">
        <f>'Scorecard 1'!D22</f>
        <v>1</v>
      </c>
      <c r="D20" s="187">
        <f>'Scorecard 1'!E22</f>
        <v>1</v>
      </c>
      <c r="E20" s="186">
        <f>'Scorecard 1'!F22</f>
        <v>1</v>
      </c>
      <c r="F20" s="188">
        <f>'Scorecard 2'!C22</f>
        <v>1</v>
      </c>
      <c r="G20" s="187">
        <f>'Scorecard 2'!D22</f>
        <v>1</v>
      </c>
      <c r="H20" s="187">
        <f>'Scorecard 2'!E22</f>
        <v>1</v>
      </c>
      <c r="I20" s="186">
        <f>'Scorecard 2'!F22</f>
        <v>1</v>
      </c>
      <c r="J20" s="188">
        <f>'Scorecard 3'!C22</f>
        <v>1</v>
      </c>
      <c r="K20" s="187">
        <f>'Scorecard 3'!D22</f>
        <v>1</v>
      </c>
      <c r="L20" s="187">
        <f>'Scorecard 3'!E22</f>
        <v>1</v>
      </c>
      <c r="M20" s="186">
        <f>'Scorecard 3'!F22</f>
        <v>1</v>
      </c>
      <c r="N20" s="188">
        <f>'Scorecard 4'!C22</f>
        <v>1</v>
      </c>
      <c r="O20" s="187">
        <f>'Scorecard 4'!D22</f>
        <v>1</v>
      </c>
      <c r="P20" s="187">
        <f>'Scorecard 4'!E22</f>
        <v>1</v>
      </c>
      <c r="Q20" s="186">
        <f>'Scorecard 4'!F22</f>
        <v>1</v>
      </c>
      <c r="R20" s="188">
        <f>'Scorecard 5'!C22</f>
        <v>1</v>
      </c>
      <c r="S20" s="187">
        <f>'Scorecard 5'!D22</f>
        <v>1</v>
      </c>
      <c r="T20" s="187">
        <f>'Scorecard 5'!E22</f>
        <v>1</v>
      </c>
      <c r="U20" s="186">
        <f>'Scorecard 5'!F22</f>
        <v>1</v>
      </c>
      <c r="V20" s="188">
        <f>'Scorecard 6'!C22</f>
        <v>1</v>
      </c>
      <c r="W20" s="187">
        <f>'Scorecard 6'!D22</f>
        <v>1</v>
      </c>
      <c r="X20" s="187">
        <f>'Scorecard 6'!E22</f>
        <v>1</v>
      </c>
      <c r="Y20" s="186">
        <f>'Scorecard 6'!F22</f>
        <v>1</v>
      </c>
      <c r="Z20" s="188">
        <f>'Scorecard 7'!C22</f>
        <v>1</v>
      </c>
      <c r="AA20" s="187">
        <f>'Scorecard 7'!D22</f>
        <v>1</v>
      </c>
      <c r="AB20" s="187">
        <f>'Scorecard 7'!E22</f>
        <v>1</v>
      </c>
      <c r="AC20" s="186">
        <f>'Scorecard 7'!F22</f>
        <v>1</v>
      </c>
      <c r="AD20" s="188">
        <f>'Scorecard 8'!C22</f>
        <v>1</v>
      </c>
      <c r="AE20" s="187">
        <f>'Scorecard 8'!D22</f>
        <v>1</v>
      </c>
      <c r="AF20" s="187">
        <f>'Scorecard 8'!E22</f>
        <v>1</v>
      </c>
      <c r="AG20" s="186">
        <f>'Scorecard 8'!F22</f>
        <v>1</v>
      </c>
      <c r="AH20" s="188">
        <f>'Scorecard 9'!C22</f>
        <v>1</v>
      </c>
      <c r="AI20" s="187">
        <f>'Scorecard 9'!D22</f>
        <v>1</v>
      </c>
      <c r="AJ20" s="187">
        <f>'Scorecard 9'!E22</f>
        <v>1</v>
      </c>
      <c r="AK20" s="186">
        <f>'Scorecard 9'!F22</f>
        <v>1</v>
      </c>
    </row>
    <row r="21" spans="1:37" ht="15" customHeight="1">
      <c r="A21" s="189" t="str">
        <f>'Measure Info'!B38</f>
        <v>*Encounter Performed, Admission Source</v>
      </c>
      <c r="B21" s="188">
        <f>'Scorecard 1'!C23</f>
        <v>1</v>
      </c>
      <c r="C21" s="187">
        <f>'Scorecard 1'!D23</f>
        <v>1</v>
      </c>
      <c r="D21" s="187">
        <f>'Scorecard 1'!E23</f>
        <v>1</v>
      </c>
      <c r="E21" s="186">
        <f>'Scorecard 1'!F23</f>
        <v>1</v>
      </c>
      <c r="F21" s="188">
        <f>'Scorecard 2'!C23</f>
        <v>1</v>
      </c>
      <c r="G21" s="187">
        <f>'Scorecard 2'!D23</f>
        <v>1</v>
      </c>
      <c r="H21" s="187">
        <f>'Scorecard 2'!E23</f>
        <v>1</v>
      </c>
      <c r="I21" s="186">
        <f>'Scorecard 2'!F23</f>
        <v>1</v>
      </c>
      <c r="J21" s="188">
        <f>'Scorecard 3'!C23</f>
        <v>1</v>
      </c>
      <c r="K21" s="187">
        <f>'Scorecard 3'!D23</f>
        <v>1</v>
      </c>
      <c r="L21" s="187">
        <f>'Scorecard 3'!E23</f>
        <v>1</v>
      </c>
      <c r="M21" s="186">
        <f>'Scorecard 3'!F23</f>
        <v>1</v>
      </c>
      <c r="N21" s="188">
        <f>'Scorecard 4'!C23</f>
        <v>1</v>
      </c>
      <c r="O21" s="187">
        <f>'Scorecard 4'!D23</f>
        <v>1</v>
      </c>
      <c r="P21" s="187">
        <f>'Scorecard 4'!E23</f>
        <v>1</v>
      </c>
      <c r="Q21" s="186">
        <f>'Scorecard 4'!F23</f>
        <v>1</v>
      </c>
      <c r="R21" s="188">
        <f>'Scorecard 5'!C23</f>
        <v>1</v>
      </c>
      <c r="S21" s="187">
        <f>'Scorecard 5'!D23</f>
        <v>1</v>
      </c>
      <c r="T21" s="187">
        <f>'Scorecard 5'!E23</f>
        <v>0</v>
      </c>
      <c r="U21" s="186">
        <f>'Scorecard 5'!F23</f>
        <v>1</v>
      </c>
      <c r="V21" s="188">
        <f>'Scorecard 6'!C23</f>
        <v>1</v>
      </c>
      <c r="W21" s="187">
        <f>'Scorecard 6'!D23</f>
        <v>1</v>
      </c>
      <c r="X21" s="187">
        <f>'Scorecard 6'!E23</f>
        <v>1</v>
      </c>
      <c r="Y21" s="186">
        <f>'Scorecard 6'!F23</f>
        <v>1</v>
      </c>
      <c r="Z21" s="188">
        <f>'Scorecard 7'!C23</f>
        <v>1</v>
      </c>
      <c r="AA21" s="187">
        <f>'Scorecard 7'!D23</f>
        <v>1</v>
      </c>
      <c r="AB21" s="187">
        <f>'Scorecard 7'!E23</f>
        <v>1</v>
      </c>
      <c r="AC21" s="186">
        <f>'Scorecard 7'!F23</f>
        <v>1</v>
      </c>
      <c r="AD21" s="188">
        <f>'Scorecard 8'!C23</f>
        <v>1</v>
      </c>
      <c r="AE21" s="187">
        <f>'Scorecard 8'!D23</f>
        <v>1</v>
      </c>
      <c r="AF21" s="187">
        <f>'Scorecard 8'!E23</f>
        <v>1</v>
      </c>
      <c r="AG21" s="186">
        <f>'Scorecard 8'!F23</f>
        <v>1</v>
      </c>
      <c r="AH21" s="188">
        <f>'Scorecard 9'!C23</f>
        <v>1</v>
      </c>
      <c r="AI21" s="187">
        <f>'Scorecard 9'!D23</f>
        <v>1</v>
      </c>
      <c r="AJ21" s="187">
        <f>'Scorecard 9'!E23</f>
        <v>1</v>
      </c>
      <c r="AK21" s="186">
        <f>'Scorecard 9'!F23</f>
        <v>1</v>
      </c>
    </row>
    <row r="22" spans="1:37" ht="15" customHeight="1">
      <c r="A22" s="189" t="str">
        <f>'Measure Info'!B39</f>
        <v>Encounter Performed, Discharge Disposition</v>
      </c>
      <c r="B22" s="188">
        <f>'Scorecard 1'!C24</f>
        <v>1</v>
      </c>
      <c r="C22" s="187">
        <f>'Scorecard 1'!D24</f>
        <v>1</v>
      </c>
      <c r="D22" s="187">
        <f>'Scorecard 1'!E24</f>
        <v>1</v>
      </c>
      <c r="E22" s="186">
        <f>'Scorecard 1'!F24</f>
        <v>1</v>
      </c>
      <c r="F22" s="188">
        <f>'Scorecard 2'!C24</f>
        <v>1</v>
      </c>
      <c r="G22" s="187">
        <f>'Scorecard 2'!D24</f>
        <v>1</v>
      </c>
      <c r="H22" s="187">
        <f>'Scorecard 2'!E24</f>
        <v>1</v>
      </c>
      <c r="I22" s="186">
        <f>'Scorecard 2'!F24</f>
        <v>1</v>
      </c>
      <c r="J22" s="188">
        <f>'Scorecard 3'!C24</f>
        <v>1</v>
      </c>
      <c r="K22" s="187">
        <f>'Scorecard 3'!D24</f>
        <v>1</v>
      </c>
      <c r="L22" s="187">
        <f>'Scorecard 3'!E24</f>
        <v>1</v>
      </c>
      <c r="M22" s="186">
        <f>'Scorecard 3'!F24</f>
        <v>1</v>
      </c>
      <c r="N22" s="188">
        <f>'Scorecard 4'!C24</f>
        <v>1</v>
      </c>
      <c r="O22" s="187">
        <f>'Scorecard 4'!D24</f>
        <v>1</v>
      </c>
      <c r="P22" s="187">
        <f>'Scorecard 4'!E24</f>
        <v>1</v>
      </c>
      <c r="Q22" s="186">
        <f>'Scorecard 4'!F24</f>
        <v>1</v>
      </c>
      <c r="R22" s="188">
        <f>'Scorecard 5'!C24</f>
        <v>1</v>
      </c>
      <c r="S22" s="187">
        <f>'Scorecard 5'!D24</f>
        <v>1</v>
      </c>
      <c r="T22" s="187">
        <f>'Scorecard 5'!E24</f>
        <v>1</v>
      </c>
      <c r="U22" s="186">
        <f>'Scorecard 5'!F24</f>
        <v>1</v>
      </c>
      <c r="V22" s="188">
        <f>'Scorecard 6'!C24</f>
        <v>1</v>
      </c>
      <c r="W22" s="187">
        <f>'Scorecard 6'!D24</f>
        <v>1</v>
      </c>
      <c r="X22" s="187">
        <f>'Scorecard 6'!E24</f>
        <v>1</v>
      </c>
      <c r="Y22" s="186">
        <f>'Scorecard 6'!F24</f>
        <v>1</v>
      </c>
      <c r="Z22" s="188">
        <f>'Scorecard 7'!C24</f>
        <v>1</v>
      </c>
      <c r="AA22" s="187">
        <f>'Scorecard 7'!D24</f>
        <v>1</v>
      </c>
      <c r="AB22" s="187">
        <f>'Scorecard 7'!E24</f>
        <v>1</v>
      </c>
      <c r="AC22" s="186">
        <f>'Scorecard 7'!F24</f>
        <v>1</v>
      </c>
      <c r="AD22" s="188">
        <f>'Scorecard 8'!C24</f>
        <v>1</v>
      </c>
      <c r="AE22" s="187">
        <f>'Scorecard 8'!D24</f>
        <v>1</v>
      </c>
      <c r="AF22" s="187">
        <f>'Scorecard 8'!E24</f>
        <v>1</v>
      </c>
      <c r="AG22" s="186">
        <f>'Scorecard 8'!F24</f>
        <v>1</v>
      </c>
      <c r="AH22" s="188">
        <f>'Scorecard 9'!C24</f>
        <v>1</v>
      </c>
      <c r="AI22" s="187">
        <f>'Scorecard 9'!D24</f>
        <v>1</v>
      </c>
      <c r="AJ22" s="187">
        <f>'Scorecard 9'!E24</f>
        <v>1</v>
      </c>
      <c r="AK22" s="186">
        <f>'Scorecard 9'!F24</f>
        <v>1</v>
      </c>
    </row>
    <row r="23" spans="1:37" ht="15" customHeight="1">
      <c r="A23" s="189" t="str">
        <f>'Measure Info'!B40</f>
        <v>Encounter Performed, Facility location ICU</v>
      </c>
      <c r="B23" s="188">
        <f>'Scorecard 1'!C25</f>
        <v>1</v>
      </c>
      <c r="C23" s="187">
        <f>'Scorecard 1'!D25</f>
        <v>1</v>
      </c>
      <c r="D23" s="187">
        <f>'Scorecard 1'!E25</f>
        <v>1</v>
      </c>
      <c r="E23" s="186">
        <f>'Scorecard 1'!F25</f>
        <v>1</v>
      </c>
      <c r="F23" s="188" t="str">
        <f>'Scorecard 2'!C25</f>
        <v>n/a</v>
      </c>
      <c r="G23" s="187" t="str">
        <f>'Scorecard 2'!D25</f>
        <v>n/a</v>
      </c>
      <c r="H23" s="187" t="str">
        <f>'Scorecard 2'!E25</f>
        <v>n/a</v>
      </c>
      <c r="I23" s="186" t="str">
        <f>'Scorecard 2'!F25</f>
        <v>n/a</v>
      </c>
      <c r="J23" s="188">
        <f>'Scorecard 3'!C25</f>
        <v>1</v>
      </c>
      <c r="K23" s="187">
        <f>'Scorecard 3'!D25</f>
        <v>1</v>
      </c>
      <c r="L23" s="187">
        <f>'Scorecard 3'!E25</f>
        <v>1</v>
      </c>
      <c r="M23" s="186">
        <f>'Scorecard 3'!F25</f>
        <v>1</v>
      </c>
      <c r="N23" s="188">
        <f>'Scorecard 4'!C25</f>
        <v>1</v>
      </c>
      <c r="O23" s="187">
        <f>'Scorecard 4'!D25</f>
        <v>1</v>
      </c>
      <c r="P23" s="187">
        <f>'Scorecard 4'!E25</f>
        <v>1</v>
      </c>
      <c r="Q23" s="186">
        <f>'Scorecard 4'!F25</f>
        <v>1</v>
      </c>
      <c r="R23" s="188">
        <f>'Scorecard 5'!C25</f>
        <v>1</v>
      </c>
      <c r="S23" s="187">
        <f>'Scorecard 5'!D25</f>
        <v>1</v>
      </c>
      <c r="T23" s="187">
        <f>'Scorecard 5'!E25</f>
        <v>1</v>
      </c>
      <c r="U23" s="186">
        <f>'Scorecard 5'!F25</f>
        <v>1</v>
      </c>
      <c r="V23" s="188">
        <f>'Scorecard 6'!C25</f>
        <v>1</v>
      </c>
      <c r="W23" s="187">
        <f>'Scorecard 6'!D25</f>
        <v>1</v>
      </c>
      <c r="X23" s="187">
        <f>'Scorecard 6'!E25</f>
        <v>1</v>
      </c>
      <c r="Y23" s="186">
        <f>'Scorecard 6'!F25</f>
        <v>1</v>
      </c>
      <c r="Z23" s="188">
        <f>'Scorecard 7'!C25</f>
        <v>1</v>
      </c>
      <c r="AA23" s="187">
        <f>'Scorecard 7'!D25</f>
        <v>1</v>
      </c>
      <c r="AB23" s="187">
        <f>'Scorecard 7'!E25</f>
        <v>1</v>
      </c>
      <c r="AC23" s="186">
        <f>'Scorecard 7'!F25</f>
        <v>1</v>
      </c>
      <c r="AD23" s="188">
        <f>'Scorecard 8'!C25</f>
        <v>1</v>
      </c>
      <c r="AE23" s="187">
        <f>'Scorecard 8'!D25</f>
        <v>1</v>
      </c>
      <c r="AF23" s="187">
        <f>'Scorecard 8'!E25</f>
        <v>1</v>
      </c>
      <c r="AG23" s="186">
        <f>'Scorecard 8'!F25</f>
        <v>1</v>
      </c>
      <c r="AH23" s="188">
        <f>'Scorecard 9'!C25</f>
        <v>1</v>
      </c>
      <c r="AI23" s="187">
        <f>'Scorecard 9'!D25</f>
        <v>1</v>
      </c>
      <c r="AJ23" s="187">
        <f>'Scorecard 9'!E25</f>
        <v>1</v>
      </c>
      <c r="AK23" s="186">
        <f>'Scorecard 9'!F25</f>
        <v>1</v>
      </c>
    </row>
    <row r="24" spans="1:37" ht="15" customHeight="1">
      <c r="A24" s="189" t="str">
        <f>'Measure Info'!B41</f>
        <v>Encounter Performed, Facility location ICU, location period startTime</v>
      </c>
      <c r="B24" s="188">
        <f>'Scorecard 1'!C26</f>
        <v>1</v>
      </c>
      <c r="C24" s="187">
        <f>'Scorecard 1'!D26</f>
        <v>1</v>
      </c>
      <c r="D24" s="187">
        <f>'Scorecard 1'!E26</f>
        <v>1</v>
      </c>
      <c r="E24" s="186">
        <f>'Scorecard 1'!F26</f>
        <v>1</v>
      </c>
      <c r="F24" s="188" t="str">
        <f>'Scorecard 2'!C26</f>
        <v>n/a</v>
      </c>
      <c r="G24" s="187" t="str">
        <f>'Scorecard 2'!D26</f>
        <v>n/a</v>
      </c>
      <c r="H24" s="187" t="str">
        <f>'Scorecard 2'!E26</f>
        <v>n/a</v>
      </c>
      <c r="I24" s="186" t="str">
        <f>'Scorecard 2'!F26</f>
        <v>n/a</v>
      </c>
      <c r="J24" s="188">
        <f>'Scorecard 3'!C26</f>
        <v>1</v>
      </c>
      <c r="K24" s="187">
        <f>'Scorecard 3'!D26</f>
        <v>1</v>
      </c>
      <c r="L24" s="187">
        <f>'Scorecard 3'!E26</f>
        <v>1</v>
      </c>
      <c r="M24" s="186">
        <f>'Scorecard 3'!F26</f>
        <v>1</v>
      </c>
      <c r="N24" s="188">
        <f>'Scorecard 4'!C26</f>
        <v>1</v>
      </c>
      <c r="O24" s="187">
        <f>'Scorecard 4'!D26</f>
        <v>1</v>
      </c>
      <c r="P24" s="187">
        <f>'Scorecard 4'!E26</f>
        <v>1</v>
      </c>
      <c r="Q24" s="186">
        <f>'Scorecard 4'!F26</f>
        <v>1</v>
      </c>
      <c r="R24" s="188">
        <f>'Scorecard 5'!C26</f>
        <v>1</v>
      </c>
      <c r="S24" s="187">
        <f>'Scorecard 5'!D26</f>
        <v>1</v>
      </c>
      <c r="T24" s="187">
        <f>'Scorecard 5'!E26</f>
        <v>1</v>
      </c>
      <c r="U24" s="186">
        <f>'Scorecard 5'!F26</f>
        <v>1</v>
      </c>
      <c r="V24" s="188">
        <f>'Scorecard 6'!C26</f>
        <v>1</v>
      </c>
      <c r="W24" s="187">
        <f>'Scorecard 6'!D26</f>
        <v>1</v>
      </c>
      <c r="X24" s="187">
        <f>'Scorecard 6'!E26</f>
        <v>1</v>
      </c>
      <c r="Y24" s="186">
        <f>'Scorecard 6'!F26</f>
        <v>1</v>
      </c>
      <c r="Z24" s="188">
        <f>'Scorecard 7'!C26</f>
        <v>1</v>
      </c>
      <c r="AA24" s="187">
        <f>'Scorecard 7'!D26</f>
        <v>1</v>
      </c>
      <c r="AB24" s="187">
        <f>'Scorecard 7'!E26</f>
        <v>1</v>
      </c>
      <c r="AC24" s="186">
        <f>'Scorecard 7'!F26</f>
        <v>1</v>
      </c>
      <c r="AD24" s="188">
        <f>'Scorecard 8'!C26</f>
        <v>1</v>
      </c>
      <c r="AE24" s="187">
        <f>'Scorecard 8'!D26</f>
        <v>1</v>
      </c>
      <c r="AF24" s="187">
        <f>'Scorecard 8'!E26</f>
        <v>1</v>
      </c>
      <c r="AG24" s="186">
        <f>'Scorecard 8'!F26</f>
        <v>1</v>
      </c>
      <c r="AH24" s="188">
        <f>'Scorecard 9'!C26</f>
        <v>1</v>
      </c>
      <c r="AI24" s="187">
        <f>'Scorecard 9'!D26</f>
        <v>1</v>
      </c>
      <c r="AJ24" s="187">
        <f>'Scorecard 9'!E26</f>
        <v>1</v>
      </c>
      <c r="AK24" s="186">
        <f>'Scorecard 9'!F26</f>
        <v>1</v>
      </c>
    </row>
    <row r="25" spans="1:37" ht="15" customHeight="1">
      <c r="A25" s="189" t="str">
        <f>'Measure Info'!B42</f>
        <v>Encounter Performed, Facility location ICU, location period stopTime</v>
      </c>
      <c r="B25" s="188">
        <f>'Scorecard 1'!C27</f>
        <v>1</v>
      </c>
      <c r="C25" s="187">
        <f>'Scorecard 1'!D27</f>
        <v>1</v>
      </c>
      <c r="D25" s="187">
        <f>'Scorecard 1'!E27</f>
        <v>1</v>
      </c>
      <c r="E25" s="186">
        <f>'Scorecard 1'!F27</f>
        <v>1</v>
      </c>
      <c r="F25" s="188" t="str">
        <f>'Scorecard 2'!C27</f>
        <v>n/a</v>
      </c>
      <c r="G25" s="187" t="str">
        <f>'Scorecard 2'!D27</f>
        <v>n/a</v>
      </c>
      <c r="H25" s="187" t="str">
        <f>'Scorecard 2'!E27</f>
        <v>n/a</v>
      </c>
      <c r="I25" s="186" t="str">
        <f>'Scorecard 2'!F27</f>
        <v>n/a</v>
      </c>
      <c r="J25" s="188">
        <f>'Scorecard 3'!C27</f>
        <v>1</v>
      </c>
      <c r="K25" s="187">
        <f>'Scorecard 3'!D27</f>
        <v>1</v>
      </c>
      <c r="L25" s="187">
        <f>'Scorecard 3'!E27</f>
        <v>1</v>
      </c>
      <c r="M25" s="186">
        <f>'Scorecard 3'!F27</f>
        <v>1</v>
      </c>
      <c r="N25" s="188">
        <f>'Scorecard 4'!C27</f>
        <v>1</v>
      </c>
      <c r="O25" s="187">
        <f>'Scorecard 4'!D27</f>
        <v>1</v>
      </c>
      <c r="P25" s="187">
        <f>'Scorecard 4'!E27</f>
        <v>1</v>
      </c>
      <c r="Q25" s="186">
        <f>'Scorecard 4'!F27</f>
        <v>1</v>
      </c>
      <c r="R25" s="188">
        <f>'Scorecard 5'!C27</f>
        <v>1</v>
      </c>
      <c r="S25" s="187">
        <f>'Scorecard 5'!D27</f>
        <v>1</v>
      </c>
      <c r="T25" s="187">
        <f>'Scorecard 5'!E27</f>
        <v>1</v>
      </c>
      <c r="U25" s="186">
        <f>'Scorecard 5'!F27</f>
        <v>1</v>
      </c>
      <c r="V25" s="188">
        <f>'Scorecard 6'!C27</f>
        <v>1</v>
      </c>
      <c r="W25" s="187">
        <f>'Scorecard 6'!D27</f>
        <v>1</v>
      </c>
      <c r="X25" s="187">
        <f>'Scorecard 6'!E27</f>
        <v>1</v>
      </c>
      <c r="Y25" s="186">
        <f>'Scorecard 6'!F27</f>
        <v>1</v>
      </c>
      <c r="Z25" s="188">
        <f>'Scorecard 7'!C27</f>
        <v>1</v>
      </c>
      <c r="AA25" s="187">
        <f>'Scorecard 7'!D27</f>
        <v>1</v>
      </c>
      <c r="AB25" s="187">
        <f>'Scorecard 7'!E27</f>
        <v>1</v>
      </c>
      <c r="AC25" s="186">
        <f>'Scorecard 7'!F27</f>
        <v>1</v>
      </c>
      <c r="AD25" s="188">
        <f>'Scorecard 8'!C27</f>
        <v>1</v>
      </c>
      <c r="AE25" s="187">
        <f>'Scorecard 8'!D27</f>
        <v>1</v>
      </c>
      <c r="AF25" s="187">
        <f>'Scorecard 8'!E27</f>
        <v>1</v>
      </c>
      <c r="AG25" s="186">
        <f>'Scorecard 8'!F27</f>
        <v>1</v>
      </c>
      <c r="AH25" s="188">
        <f>'Scorecard 9'!C27</f>
        <v>1</v>
      </c>
      <c r="AI25" s="187">
        <f>'Scorecard 9'!D27</f>
        <v>1</v>
      </c>
      <c r="AJ25" s="187">
        <f>'Scorecard 9'!E27</f>
        <v>1</v>
      </c>
      <c r="AK25" s="186">
        <f>'Scorecard 9'!F27</f>
        <v>1</v>
      </c>
    </row>
    <row r="26" spans="1:37" ht="17.100000000000001" customHeight="1">
      <c r="A26" s="189" t="str">
        <f>'Measure Info'!B43</f>
        <v>Encounter Performed, Diagnosis</v>
      </c>
      <c r="B26" s="188">
        <f>'Scorecard 1'!C28</f>
        <v>1</v>
      </c>
      <c r="C26" s="187">
        <f>'Scorecard 1'!D28</f>
        <v>1</v>
      </c>
      <c r="D26" s="187">
        <f>'Scorecard 1'!E28</f>
        <v>1</v>
      </c>
      <c r="E26" s="186">
        <f>'Scorecard 1'!F28</f>
        <v>1</v>
      </c>
      <c r="F26" s="188">
        <f>'Scorecard 2'!C28</f>
        <v>1</v>
      </c>
      <c r="G26" s="187">
        <f>'Scorecard 2'!D28</f>
        <v>1</v>
      </c>
      <c r="H26" s="187">
        <f>'Scorecard 2'!E28</f>
        <v>1</v>
      </c>
      <c r="I26" s="186">
        <f>'Scorecard 2'!F28</f>
        <v>1</v>
      </c>
      <c r="J26" s="188">
        <f>'Scorecard 3'!C28</f>
        <v>1</v>
      </c>
      <c r="K26" s="187">
        <f>'Scorecard 3'!D28</f>
        <v>1</v>
      </c>
      <c r="L26" s="187">
        <f>'Scorecard 3'!E28</f>
        <v>1</v>
      </c>
      <c r="M26" s="186">
        <f>'Scorecard 3'!F28</f>
        <v>1</v>
      </c>
      <c r="N26" s="188">
        <f>'Scorecard 4'!C28</f>
        <v>1</v>
      </c>
      <c r="O26" s="187">
        <f>'Scorecard 4'!D28</f>
        <v>1</v>
      </c>
      <c r="P26" s="187">
        <f>'Scorecard 4'!E28</f>
        <v>1</v>
      </c>
      <c r="Q26" s="186">
        <f>'Scorecard 4'!F28</f>
        <v>1</v>
      </c>
      <c r="R26" s="188">
        <f>'Scorecard 5'!C28</f>
        <v>1</v>
      </c>
      <c r="S26" s="187">
        <f>'Scorecard 5'!D28</f>
        <v>1</v>
      </c>
      <c r="T26" s="187">
        <f>'Scorecard 5'!E28</f>
        <v>1</v>
      </c>
      <c r="U26" s="186">
        <f>'Scorecard 5'!F28</f>
        <v>1</v>
      </c>
      <c r="V26" s="188">
        <f>'Scorecard 6'!C28</f>
        <v>1</v>
      </c>
      <c r="W26" s="187">
        <f>'Scorecard 6'!D28</f>
        <v>1</v>
      </c>
      <c r="X26" s="187">
        <f>'Scorecard 6'!E28</f>
        <v>1</v>
      </c>
      <c r="Y26" s="186">
        <f>'Scorecard 6'!F28</f>
        <v>1</v>
      </c>
      <c r="Z26" s="188">
        <f>'Scorecard 7'!C28</f>
        <v>1</v>
      </c>
      <c r="AA26" s="187">
        <f>'Scorecard 7'!D28</f>
        <v>1</v>
      </c>
      <c r="AB26" s="187">
        <f>'Scorecard 7'!E28</f>
        <v>1</v>
      </c>
      <c r="AC26" s="186">
        <f>'Scorecard 7'!F28</f>
        <v>1</v>
      </c>
      <c r="AD26" s="188">
        <f>'Scorecard 8'!C28</f>
        <v>1</v>
      </c>
      <c r="AE26" s="187">
        <f>'Scorecard 8'!D28</f>
        <v>1</v>
      </c>
      <c r="AF26" s="187">
        <f>'Scorecard 8'!E28</f>
        <v>1</v>
      </c>
      <c r="AG26" s="186">
        <f>'Scorecard 8'!F28</f>
        <v>1</v>
      </c>
      <c r="AH26" s="188">
        <f>'Scorecard 9'!C28</f>
        <v>1</v>
      </c>
      <c r="AI26" s="187">
        <f>'Scorecard 9'!D28</f>
        <v>1</v>
      </c>
      <c r="AJ26" s="187">
        <f>'Scorecard 9'!E28</f>
        <v>1</v>
      </c>
      <c r="AK26" s="186">
        <f>'Scorecard 9'!F28</f>
        <v>1</v>
      </c>
    </row>
    <row r="27" spans="1:37" ht="15" customHeight="1">
      <c r="A27" s="189" t="str">
        <f>'Measure Info'!B44</f>
        <v>Encounter Performed, Diagnosis, Present On Admission Indicator</v>
      </c>
      <c r="B27" s="188">
        <f>'Scorecard 1'!C29</f>
        <v>1</v>
      </c>
      <c r="C27" s="187">
        <f>'Scorecard 1'!D29</f>
        <v>1</v>
      </c>
      <c r="D27" s="187">
        <f>'Scorecard 1'!E29</f>
        <v>1</v>
      </c>
      <c r="E27" s="186">
        <f>'Scorecard 1'!F29</f>
        <v>1</v>
      </c>
      <c r="F27" s="188">
        <f>'Scorecard 2'!C29</f>
        <v>1</v>
      </c>
      <c r="G27" s="187">
        <f>'Scorecard 2'!D29</f>
        <v>1</v>
      </c>
      <c r="H27" s="187">
        <f>'Scorecard 2'!E29</f>
        <v>1</v>
      </c>
      <c r="I27" s="186">
        <f>'Scorecard 2'!F29</f>
        <v>1</v>
      </c>
      <c r="J27" s="188">
        <f>'Scorecard 3'!C29</f>
        <v>1</v>
      </c>
      <c r="K27" s="187">
        <f>'Scorecard 3'!D29</f>
        <v>1</v>
      </c>
      <c r="L27" s="187">
        <f>'Scorecard 3'!E29</f>
        <v>1</v>
      </c>
      <c r="M27" s="186">
        <f>'Scorecard 3'!F29</f>
        <v>1</v>
      </c>
      <c r="N27" s="188">
        <f>'Scorecard 4'!C29</f>
        <v>0</v>
      </c>
      <c r="O27" s="187">
        <f>'Scorecard 4'!D29</f>
        <v>0</v>
      </c>
      <c r="P27" s="187">
        <f>'Scorecard 4'!E29</f>
        <v>0</v>
      </c>
      <c r="Q27" s="186">
        <f>'Scorecard 4'!F29</f>
        <v>0</v>
      </c>
      <c r="R27" s="188">
        <f>'Scorecard 5'!C29</f>
        <v>1</v>
      </c>
      <c r="S27" s="187">
        <f>'Scorecard 5'!D29</f>
        <v>1</v>
      </c>
      <c r="T27" s="187">
        <f>'Scorecard 5'!E29</f>
        <v>1</v>
      </c>
      <c r="U27" s="186">
        <f>'Scorecard 5'!F29</f>
        <v>1</v>
      </c>
      <c r="V27" s="188">
        <f>'Scorecard 6'!C29</f>
        <v>1</v>
      </c>
      <c r="W27" s="187">
        <f>'Scorecard 6'!D29</f>
        <v>1</v>
      </c>
      <c r="X27" s="187">
        <f>'Scorecard 6'!E29</f>
        <v>1</v>
      </c>
      <c r="Y27" s="186">
        <f>'Scorecard 6'!F29</f>
        <v>1</v>
      </c>
      <c r="Z27" s="188">
        <f>'Scorecard 7'!C29</f>
        <v>1</v>
      </c>
      <c r="AA27" s="187">
        <f>'Scorecard 7'!D29</f>
        <v>1</v>
      </c>
      <c r="AB27" s="187">
        <f>'Scorecard 7'!E29</f>
        <v>1</v>
      </c>
      <c r="AC27" s="186">
        <f>'Scorecard 7'!F29</f>
        <v>1</v>
      </c>
      <c r="AD27" s="188">
        <f>'Scorecard 8'!C29</f>
        <v>1</v>
      </c>
      <c r="AE27" s="187">
        <f>'Scorecard 8'!D29</f>
        <v>1</v>
      </c>
      <c r="AF27" s="187">
        <f>'Scorecard 8'!E29</f>
        <v>1</v>
      </c>
      <c r="AG27" s="186">
        <f>'Scorecard 8'!F29</f>
        <v>1</v>
      </c>
      <c r="AH27" s="188">
        <f>'Scorecard 9'!C29</f>
        <v>1</v>
      </c>
      <c r="AI27" s="187">
        <f>'Scorecard 9'!D29</f>
        <v>1</v>
      </c>
      <c r="AJ27" s="187">
        <f>'Scorecard 9'!E29</f>
        <v>1</v>
      </c>
      <c r="AK27" s="186">
        <f>'Scorecard 9'!F29</f>
        <v>1</v>
      </c>
    </row>
    <row r="28" spans="1:37" ht="15" customHeight="1">
      <c r="A28" s="189" t="str">
        <f>'Measure Info'!B45</f>
        <v>Procedure, Performed:  Conversion of Cardiac Rhythm</v>
      </c>
      <c r="B28" s="188">
        <f>'Scorecard 1'!C30</f>
        <v>1</v>
      </c>
      <c r="C28" s="187">
        <f>'Scorecard 1'!D30</f>
        <v>1</v>
      </c>
      <c r="D28" s="187">
        <f>'Scorecard 1'!E30</f>
        <v>1</v>
      </c>
      <c r="E28" s="186">
        <f>'Scorecard 1'!F30</f>
        <v>1</v>
      </c>
      <c r="F28" s="188">
        <f>'Scorecard 2'!C30</f>
        <v>1</v>
      </c>
      <c r="G28" s="187">
        <f>'Scorecard 2'!D30</f>
        <v>1</v>
      </c>
      <c r="H28" s="187">
        <f>'Scorecard 2'!E30</f>
        <v>1</v>
      </c>
      <c r="I28" s="186">
        <f>'Scorecard 2'!F30</f>
        <v>1</v>
      </c>
      <c r="J28" s="188">
        <f>'Scorecard 3'!C30</f>
        <v>1</v>
      </c>
      <c r="K28" s="187">
        <f>'Scorecard 3'!D30</f>
        <v>1</v>
      </c>
      <c r="L28" s="187">
        <f>'Scorecard 3'!E30</f>
        <v>1</v>
      </c>
      <c r="M28" s="186">
        <f>'Scorecard 3'!F30</f>
        <v>1</v>
      </c>
      <c r="N28" s="188">
        <f>'Scorecard 4'!C30</f>
        <v>1</v>
      </c>
      <c r="O28" s="187">
        <f>'Scorecard 4'!D30</f>
        <v>1</v>
      </c>
      <c r="P28" s="187">
        <f>'Scorecard 4'!E30</f>
        <v>1</v>
      </c>
      <c r="Q28" s="186">
        <f>'Scorecard 4'!F30</f>
        <v>1</v>
      </c>
      <c r="R28" s="188">
        <f>'Scorecard 5'!C30</f>
        <v>1</v>
      </c>
      <c r="S28" s="187">
        <f>'Scorecard 5'!D30</f>
        <v>1</v>
      </c>
      <c r="T28" s="187">
        <f>'Scorecard 5'!E30</f>
        <v>1</v>
      </c>
      <c r="U28" s="186">
        <f>'Scorecard 5'!F30</f>
        <v>1</v>
      </c>
      <c r="V28" s="188">
        <f>'Scorecard 6'!C30</f>
        <v>1</v>
      </c>
      <c r="W28" s="187">
        <f>'Scorecard 6'!D30</f>
        <v>1</v>
      </c>
      <c r="X28" s="187">
        <f>'Scorecard 6'!E30</f>
        <v>1</v>
      </c>
      <c r="Y28" s="186">
        <f>'Scorecard 6'!F30</f>
        <v>1</v>
      </c>
      <c r="Z28" s="188">
        <f>'Scorecard 7'!C30</f>
        <v>1</v>
      </c>
      <c r="AA28" s="187">
        <f>'Scorecard 7'!D30</f>
        <v>1</v>
      </c>
      <c r="AB28" s="187">
        <f>'Scorecard 7'!E30</f>
        <v>1</v>
      </c>
      <c r="AC28" s="186">
        <f>'Scorecard 7'!F30</f>
        <v>1</v>
      </c>
      <c r="AD28" s="188">
        <f>'Scorecard 8'!C30</f>
        <v>1</v>
      </c>
      <c r="AE28" s="187">
        <f>'Scorecard 8'!D30</f>
        <v>1</v>
      </c>
      <c r="AF28" s="187">
        <f>'Scorecard 8'!E30</f>
        <v>1</v>
      </c>
      <c r="AG28" s="186">
        <f>'Scorecard 8'!F30</f>
        <v>1</v>
      </c>
      <c r="AH28" s="188">
        <f>'Scorecard 9'!C30</f>
        <v>1</v>
      </c>
      <c r="AI28" s="187">
        <f>'Scorecard 9'!D30</f>
        <v>1</v>
      </c>
      <c r="AJ28" s="187">
        <f>'Scorecard 9'!E30</f>
        <v>1</v>
      </c>
      <c r="AK28" s="186">
        <f>'Scorecard 9'!F30</f>
        <v>1</v>
      </c>
    </row>
    <row r="29" spans="1:37" ht="15" customHeight="1">
      <c r="A29" s="189" t="str">
        <f>'Measure Info'!B46</f>
        <v>Procedure, Performed:  Hysterectomy</v>
      </c>
      <c r="B29" s="188">
        <f>'Scorecard 1'!C31</f>
        <v>1</v>
      </c>
      <c r="C29" s="187">
        <f>'Scorecard 1'!D31</f>
        <v>1</v>
      </c>
      <c r="D29" s="187">
        <f>'Scorecard 1'!E31</f>
        <v>1</v>
      </c>
      <c r="E29" s="186">
        <f>'Scorecard 1'!F31</f>
        <v>1</v>
      </c>
      <c r="F29" s="188">
        <f>'Scorecard 2'!C31</f>
        <v>1</v>
      </c>
      <c r="G29" s="187">
        <f>'Scorecard 2'!D31</f>
        <v>1</v>
      </c>
      <c r="H29" s="187">
        <f>'Scorecard 2'!E31</f>
        <v>1</v>
      </c>
      <c r="I29" s="186">
        <f>'Scorecard 2'!F31</f>
        <v>1</v>
      </c>
      <c r="J29" s="188">
        <f>'Scorecard 3'!C31</f>
        <v>1</v>
      </c>
      <c r="K29" s="187">
        <f>'Scorecard 3'!D31</f>
        <v>1</v>
      </c>
      <c r="L29" s="187">
        <f>'Scorecard 3'!E31</f>
        <v>1</v>
      </c>
      <c r="M29" s="186">
        <f>'Scorecard 3'!F31</f>
        <v>1</v>
      </c>
      <c r="N29" s="188">
        <f>'Scorecard 4'!C31</f>
        <v>1</v>
      </c>
      <c r="O29" s="187">
        <f>'Scorecard 4'!D31</f>
        <v>1</v>
      </c>
      <c r="P29" s="187">
        <f>'Scorecard 4'!E31</f>
        <v>1</v>
      </c>
      <c r="Q29" s="186">
        <f>'Scorecard 4'!F31</f>
        <v>1</v>
      </c>
      <c r="R29" s="188">
        <f>'Scorecard 5'!C31</f>
        <v>1</v>
      </c>
      <c r="S29" s="187">
        <f>'Scorecard 5'!D31</f>
        <v>1</v>
      </c>
      <c r="T29" s="187">
        <f>'Scorecard 5'!E31</f>
        <v>1</v>
      </c>
      <c r="U29" s="186">
        <f>'Scorecard 5'!F31</f>
        <v>1</v>
      </c>
      <c r="V29" s="188">
        <f>'Scorecard 6'!C31</f>
        <v>1</v>
      </c>
      <c r="W29" s="187">
        <f>'Scorecard 6'!D31</f>
        <v>1</v>
      </c>
      <c r="X29" s="187">
        <f>'Scorecard 6'!E31</f>
        <v>1</v>
      </c>
      <c r="Y29" s="186">
        <f>'Scorecard 6'!F31</f>
        <v>1</v>
      </c>
      <c r="Z29" s="188">
        <f>'Scorecard 7'!C31</f>
        <v>1</v>
      </c>
      <c r="AA29" s="187">
        <f>'Scorecard 7'!D31</f>
        <v>1</v>
      </c>
      <c r="AB29" s="187">
        <f>'Scorecard 7'!E31</f>
        <v>1</v>
      </c>
      <c r="AC29" s="186">
        <f>'Scorecard 7'!F31</f>
        <v>1</v>
      </c>
      <c r="AD29" s="188">
        <f>'Scorecard 8'!C31</f>
        <v>1</v>
      </c>
      <c r="AE29" s="187">
        <f>'Scorecard 8'!D31</f>
        <v>1</v>
      </c>
      <c r="AF29" s="187">
        <f>'Scorecard 8'!E31</f>
        <v>1</v>
      </c>
      <c r="AG29" s="186">
        <f>'Scorecard 8'!F31</f>
        <v>1</v>
      </c>
      <c r="AH29" s="188">
        <f>'Scorecard 9'!C31</f>
        <v>1</v>
      </c>
      <c r="AI29" s="187">
        <f>'Scorecard 9'!D31</f>
        <v>1</v>
      </c>
      <c r="AJ29" s="187">
        <f>'Scorecard 9'!E31</f>
        <v>1</v>
      </c>
      <c r="AK29" s="186">
        <f>'Scorecard 9'!F31</f>
        <v>1</v>
      </c>
    </row>
    <row r="30" spans="1:37" ht="15" customHeight="1">
      <c r="A30" s="182" t="str">
        <f>'Measure Info'!B47</f>
        <v>Procedure, Performed:  Tracheostomy</v>
      </c>
      <c r="B30" s="188">
        <f>'Scorecard 1'!C32</f>
        <v>1</v>
      </c>
      <c r="C30" s="187">
        <f>'Scorecard 1'!D32</f>
        <v>1</v>
      </c>
      <c r="D30" s="187">
        <f>'Scorecard 1'!E32</f>
        <v>1</v>
      </c>
      <c r="E30" s="186">
        <f>'Scorecard 1'!F32</f>
        <v>1</v>
      </c>
      <c r="F30" s="188" t="str">
        <f>'Scorecard 2'!C32</f>
        <v>n/a</v>
      </c>
      <c r="G30" s="187" t="str">
        <f>'Scorecard 2'!D32</f>
        <v>n/a</v>
      </c>
      <c r="H30" s="187" t="str">
        <f>'Scorecard 2'!E32</f>
        <v>n/a</v>
      </c>
      <c r="I30" s="186" t="str">
        <f>'Scorecard 2'!F32</f>
        <v>n/a</v>
      </c>
      <c r="J30" s="188">
        <f>'Scorecard 3'!C32</f>
        <v>1</v>
      </c>
      <c r="K30" s="187">
        <f>'Scorecard 3'!D32</f>
        <v>1</v>
      </c>
      <c r="L30" s="187">
        <f>'Scorecard 3'!E32</f>
        <v>1</v>
      </c>
      <c r="M30" s="186">
        <f>'Scorecard 3'!F32</f>
        <v>1</v>
      </c>
      <c r="N30" s="188">
        <f>'Scorecard 4'!C32</f>
        <v>1</v>
      </c>
      <c r="O30" s="187">
        <f>'Scorecard 4'!D32</f>
        <v>1</v>
      </c>
      <c r="P30" s="187">
        <f>'Scorecard 4'!E32</f>
        <v>1</v>
      </c>
      <c r="Q30" s="186">
        <f>'Scorecard 4'!F32</f>
        <v>1</v>
      </c>
      <c r="R30" s="188">
        <f>'Scorecard 5'!C32</f>
        <v>1</v>
      </c>
      <c r="S30" s="187">
        <f>'Scorecard 5'!D32</f>
        <v>1</v>
      </c>
      <c r="T30" s="187">
        <f>'Scorecard 5'!E32</f>
        <v>1</v>
      </c>
      <c r="U30" s="186">
        <f>'Scorecard 5'!F32</f>
        <v>1</v>
      </c>
      <c r="V30" s="188">
        <f>'Scorecard 6'!C32</f>
        <v>1</v>
      </c>
      <c r="W30" s="187">
        <f>'Scorecard 6'!D32</f>
        <v>1</v>
      </c>
      <c r="X30" s="187">
        <f>'Scorecard 6'!E32</f>
        <v>1</v>
      </c>
      <c r="Y30" s="186">
        <f>'Scorecard 6'!F32</f>
        <v>1</v>
      </c>
      <c r="Z30" s="188">
        <f>'Scorecard 7'!C32</f>
        <v>1</v>
      </c>
      <c r="AA30" s="187">
        <f>'Scorecard 7'!D32</f>
        <v>1</v>
      </c>
      <c r="AB30" s="187">
        <f>'Scorecard 7'!E32</f>
        <v>1</v>
      </c>
      <c r="AC30" s="186">
        <f>'Scorecard 7'!F32</f>
        <v>1</v>
      </c>
      <c r="AD30" s="188">
        <f>'Scorecard 8'!C32</f>
        <v>1</v>
      </c>
      <c r="AE30" s="187">
        <f>'Scorecard 8'!D32</f>
        <v>1</v>
      </c>
      <c r="AF30" s="187">
        <f>'Scorecard 8'!E32</f>
        <v>1</v>
      </c>
      <c r="AG30" s="186">
        <f>'Scorecard 8'!F32</f>
        <v>1</v>
      </c>
      <c r="AH30" s="188">
        <f>'Scorecard 9'!C32</f>
        <v>1</v>
      </c>
      <c r="AI30" s="187">
        <f>'Scorecard 9'!D32</f>
        <v>1</v>
      </c>
      <c r="AJ30" s="187">
        <f>'Scorecard 9'!E32</f>
        <v>1</v>
      </c>
      <c r="AK30" s="186">
        <f>'Scorecard 9'!F32</f>
        <v>1</v>
      </c>
    </row>
    <row r="31" spans="1:37" ht="15" customHeight="1">
      <c r="A31" s="182" t="str">
        <f>'Measure Info'!B48</f>
        <v>Procedure, Performed:  Ventilation</v>
      </c>
      <c r="B31" s="188">
        <f>'Scorecard 1'!C33</f>
        <v>1</v>
      </c>
      <c r="C31" s="187">
        <f>'Scorecard 1'!D33</f>
        <v>1</v>
      </c>
      <c r="D31" s="187">
        <f>'Scorecard 1'!E33</f>
        <v>1</v>
      </c>
      <c r="E31" s="186">
        <f>'Scorecard 1'!F33</f>
        <v>1</v>
      </c>
      <c r="F31" s="188">
        <f>'Scorecard 2'!C33</f>
        <v>1</v>
      </c>
      <c r="G31" s="187">
        <f>'Scorecard 2'!D33</f>
        <v>1</v>
      </c>
      <c r="H31" s="187">
        <f>'Scorecard 2'!E33</f>
        <v>1</v>
      </c>
      <c r="I31" s="186">
        <f>'Scorecard 2'!F33</f>
        <v>1</v>
      </c>
      <c r="J31" s="188">
        <f>'Scorecard 3'!C33</f>
        <v>1</v>
      </c>
      <c r="K31" s="187">
        <f>'Scorecard 3'!D33</f>
        <v>1</v>
      </c>
      <c r="L31" s="187">
        <f>'Scorecard 3'!E33</f>
        <v>1</v>
      </c>
      <c r="M31" s="186">
        <f>'Scorecard 3'!F33</f>
        <v>1</v>
      </c>
      <c r="N31" s="188">
        <f>'Scorecard 4'!C33</f>
        <v>1</v>
      </c>
      <c r="O31" s="187">
        <f>'Scorecard 4'!D33</f>
        <v>1</v>
      </c>
      <c r="P31" s="187">
        <f>'Scorecard 4'!E33</f>
        <v>1</v>
      </c>
      <c r="Q31" s="186">
        <f>'Scorecard 4'!F33</f>
        <v>1</v>
      </c>
      <c r="R31" s="188">
        <f>'Scorecard 5'!C33</f>
        <v>1</v>
      </c>
      <c r="S31" s="187">
        <f>'Scorecard 5'!D33</f>
        <v>1</v>
      </c>
      <c r="T31" s="187">
        <f>'Scorecard 5'!E33</f>
        <v>1</v>
      </c>
      <c r="U31" s="186" t="str">
        <f>'Scorecard 5'!F33</f>
        <v>?</v>
      </c>
      <c r="V31" s="188">
        <f>'Scorecard 6'!C33</f>
        <v>1</v>
      </c>
      <c r="W31" s="187">
        <f>'Scorecard 6'!D33</f>
        <v>1</v>
      </c>
      <c r="X31" s="187">
        <f>'Scorecard 6'!E33</f>
        <v>1</v>
      </c>
      <c r="Y31" s="186">
        <f>'Scorecard 6'!F33</f>
        <v>1</v>
      </c>
      <c r="Z31" s="188">
        <f>'Scorecard 7'!C33</f>
        <v>1</v>
      </c>
      <c r="AA31" s="187">
        <f>'Scorecard 7'!D33</f>
        <v>1</v>
      </c>
      <c r="AB31" s="187">
        <f>'Scorecard 7'!E33</f>
        <v>1</v>
      </c>
      <c r="AC31" s="186">
        <f>'Scorecard 7'!F33</f>
        <v>1</v>
      </c>
      <c r="AD31" s="188">
        <f>'Scorecard 8'!C33</f>
        <v>1</v>
      </c>
      <c r="AE31" s="187">
        <f>'Scorecard 8'!D33</f>
        <v>1</v>
      </c>
      <c r="AF31" s="187">
        <f>'Scorecard 8'!E33</f>
        <v>1</v>
      </c>
      <c r="AG31" s="186">
        <f>'Scorecard 8'!F33</f>
        <v>1</v>
      </c>
      <c r="AH31" s="188">
        <f>'Scorecard 9'!C33</f>
        <v>1</v>
      </c>
      <c r="AI31" s="187">
        <f>'Scorecard 9'!D33</f>
        <v>1</v>
      </c>
      <c r="AJ31" s="187">
        <f>'Scorecard 9'!E33</f>
        <v>1</v>
      </c>
      <c r="AK31" s="186">
        <f>'Scorecard 9'!F33</f>
        <v>1</v>
      </c>
    </row>
    <row r="32" spans="1:37" ht="15" customHeight="1">
      <c r="A32" s="182" t="str">
        <f>'Measure Info'!B49</f>
        <v>Procedure, Performed:  Delivery Procedures</v>
      </c>
      <c r="B32" s="188">
        <f>'Scorecard 1'!C34</f>
        <v>1</v>
      </c>
      <c r="C32" s="187">
        <f>'Scorecard 1'!D34</f>
        <v>1</v>
      </c>
      <c r="D32" s="187">
        <f>'Scorecard 1'!E34</f>
        <v>1</v>
      </c>
      <c r="E32" s="186">
        <f>'Scorecard 1'!F34</f>
        <v>1</v>
      </c>
      <c r="F32" s="188">
        <f>'Scorecard 2'!C34</f>
        <v>1</v>
      </c>
      <c r="G32" s="187">
        <f>'Scorecard 2'!D34</f>
        <v>1</v>
      </c>
      <c r="H32" s="187">
        <f>'Scorecard 2'!E34</f>
        <v>1</v>
      </c>
      <c r="I32" s="186">
        <f>'Scorecard 2'!F34</f>
        <v>1</v>
      </c>
      <c r="J32" s="188">
        <f>'Scorecard 3'!C34</f>
        <v>1</v>
      </c>
      <c r="K32" s="187">
        <f>'Scorecard 3'!D34</f>
        <v>1</v>
      </c>
      <c r="L32" s="187">
        <f>'Scorecard 3'!E34</f>
        <v>1</v>
      </c>
      <c r="M32" s="186">
        <f>'Scorecard 3'!F34</f>
        <v>1</v>
      </c>
      <c r="N32" s="188">
        <f>'Scorecard 4'!C34</f>
        <v>1</v>
      </c>
      <c r="O32" s="187">
        <f>'Scorecard 4'!D34</f>
        <v>1</v>
      </c>
      <c r="P32" s="187">
        <f>'Scorecard 4'!E34</f>
        <v>1</v>
      </c>
      <c r="Q32" s="186">
        <f>'Scorecard 4'!F34</f>
        <v>1</v>
      </c>
      <c r="R32" s="188">
        <f>'Scorecard 5'!C34</f>
        <v>1</v>
      </c>
      <c r="S32" s="187">
        <f>'Scorecard 5'!D34</f>
        <v>1</v>
      </c>
      <c r="T32" s="187">
        <f>'Scorecard 5'!E34</f>
        <v>1</v>
      </c>
      <c r="U32" s="186">
        <f>'Scorecard 5'!F34</f>
        <v>1</v>
      </c>
      <c r="V32" s="188">
        <f>'Scorecard 6'!C34</f>
        <v>1</v>
      </c>
      <c r="W32" s="187">
        <f>'Scorecard 6'!D34</f>
        <v>1</v>
      </c>
      <c r="X32" s="187">
        <f>'Scorecard 6'!E34</f>
        <v>1</v>
      </c>
      <c r="Y32" s="186">
        <f>'Scorecard 6'!F34</f>
        <v>1</v>
      </c>
      <c r="Z32" s="188">
        <f>'Scorecard 7'!C34</f>
        <v>1</v>
      </c>
      <c r="AA32" s="187">
        <f>'Scorecard 7'!D34</f>
        <v>1</v>
      </c>
      <c r="AB32" s="187">
        <f>'Scorecard 7'!E34</f>
        <v>1</v>
      </c>
      <c r="AC32" s="186">
        <f>'Scorecard 7'!F34</f>
        <v>1</v>
      </c>
      <c r="AD32" s="188">
        <f>'Scorecard 8'!C34</f>
        <v>1</v>
      </c>
      <c r="AE32" s="187">
        <f>'Scorecard 8'!D34</f>
        <v>1</v>
      </c>
      <c r="AF32" s="187">
        <f>'Scorecard 8'!E34</f>
        <v>1</v>
      </c>
      <c r="AG32" s="186">
        <f>'Scorecard 8'!F34</f>
        <v>1</v>
      </c>
      <c r="AH32" s="188">
        <f>'Scorecard 9'!C34</f>
        <v>1</v>
      </c>
      <c r="AI32" s="187">
        <f>'Scorecard 9'!D34</f>
        <v>1</v>
      </c>
      <c r="AJ32" s="187">
        <f>'Scorecard 9'!E34</f>
        <v>1</v>
      </c>
      <c r="AK32" s="186">
        <f>'Scorecard 9'!F34</f>
        <v>1</v>
      </c>
    </row>
    <row r="33" spans="1:37" ht="15" customHeight="1">
      <c r="A33" s="182" t="str">
        <f>'Measure Info'!B50</f>
        <v>Blood Product Transfusion</v>
      </c>
      <c r="B33" s="188">
        <f>'Scorecard 1'!C35</f>
        <v>1</v>
      </c>
      <c r="C33" s="187">
        <f>'Scorecard 1'!D35</f>
        <v>1</v>
      </c>
      <c r="D33" s="187">
        <f>'Scorecard 1'!E35</f>
        <v>0</v>
      </c>
      <c r="E33" s="186">
        <f>'Scorecard 1'!F35</f>
        <v>1</v>
      </c>
      <c r="F33" s="188">
        <f>'Scorecard 2'!C35</f>
        <v>1</v>
      </c>
      <c r="G33" s="187">
        <f>'Scorecard 2'!D35</f>
        <v>1</v>
      </c>
      <c r="H33" s="187">
        <f>'Scorecard 2'!E35</f>
        <v>1</v>
      </c>
      <c r="I33" s="186">
        <f>'Scorecard 2'!F35</f>
        <v>1</v>
      </c>
      <c r="J33" s="188">
        <f>'Scorecard 3'!C35</f>
        <v>1</v>
      </c>
      <c r="K33" s="187">
        <f>'Scorecard 3'!D35</f>
        <v>1</v>
      </c>
      <c r="L33" s="187">
        <f>'Scorecard 3'!E35</f>
        <v>1</v>
      </c>
      <c r="M33" s="186">
        <f>'Scorecard 3'!F35</f>
        <v>1</v>
      </c>
      <c r="N33" s="188">
        <f>'Scorecard 4'!C35</f>
        <v>1</v>
      </c>
      <c r="O33" s="187">
        <f>'Scorecard 4'!D35</f>
        <v>1</v>
      </c>
      <c r="P33" s="187">
        <f>'Scorecard 4'!E35</f>
        <v>1</v>
      </c>
      <c r="Q33" s="186">
        <f>'Scorecard 4'!F35</f>
        <v>1</v>
      </c>
      <c r="R33" s="188">
        <f>'Scorecard 5'!C35</f>
        <v>1</v>
      </c>
      <c r="S33" s="187">
        <f>'Scorecard 5'!D35</f>
        <v>1</v>
      </c>
      <c r="T33" s="187">
        <f>'Scorecard 5'!E35</f>
        <v>0</v>
      </c>
      <c r="U33" s="186">
        <f>'Scorecard 5'!F35</f>
        <v>1</v>
      </c>
      <c r="V33" s="188">
        <f>'Scorecard 6'!C35</f>
        <v>1</v>
      </c>
      <c r="W33" s="187">
        <f>'Scorecard 6'!D35</f>
        <v>1</v>
      </c>
      <c r="X33" s="187">
        <f>'Scorecard 6'!E35</f>
        <v>1</v>
      </c>
      <c r="Y33" s="186">
        <f>'Scorecard 6'!F35</f>
        <v>1</v>
      </c>
      <c r="Z33" s="188">
        <f>'Scorecard 7'!C35</f>
        <v>1</v>
      </c>
      <c r="AA33" s="187">
        <f>'Scorecard 7'!D35</f>
        <v>1</v>
      </c>
      <c r="AB33" s="187">
        <f>'Scorecard 7'!E35</f>
        <v>1</v>
      </c>
      <c r="AC33" s="186">
        <f>'Scorecard 7'!F35</f>
        <v>1</v>
      </c>
      <c r="AD33" s="188">
        <f>'Scorecard 8'!C35</f>
        <v>1</v>
      </c>
      <c r="AE33" s="187">
        <f>'Scorecard 8'!D35</f>
        <v>1</v>
      </c>
      <c r="AF33" s="187">
        <f>'Scorecard 8'!E35</f>
        <v>1</v>
      </c>
      <c r="AG33" s="186">
        <f>'Scorecard 8'!F35</f>
        <v>1</v>
      </c>
      <c r="AH33" s="188">
        <f>'Scorecard 9'!C35</f>
        <v>1</v>
      </c>
      <c r="AI33" s="187">
        <f>'Scorecard 9'!D35</f>
        <v>1</v>
      </c>
      <c r="AJ33" s="187">
        <f>'Scorecard 9'!E35</f>
        <v>0</v>
      </c>
      <c r="AK33" s="186">
        <f>'Scorecard 9'!F35</f>
        <v>1</v>
      </c>
    </row>
    <row r="34" spans="1:37" ht="15" customHeight="1">
      <c r="A34" s="182" t="str">
        <f>'Measure Info'!B51</f>
        <v>Blood Product Transfusion, Relevant Period startTime</v>
      </c>
      <c r="B34" s="188">
        <f>'Scorecard 1'!C36</f>
        <v>1</v>
      </c>
      <c r="C34" s="187">
        <f>'Scorecard 1'!D36</f>
        <v>1</v>
      </c>
      <c r="D34" s="187">
        <f>'Scorecard 1'!E36</f>
        <v>0</v>
      </c>
      <c r="E34" s="186">
        <f>'Scorecard 1'!F36</f>
        <v>1</v>
      </c>
      <c r="F34" s="188">
        <f>'Scorecard 2'!C36</f>
        <v>1</v>
      </c>
      <c r="G34" s="187">
        <f>'Scorecard 2'!D36</f>
        <v>1</v>
      </c>
      <c r="H34" s="187">
        <f>'Scorecard 2'!E36</f>
        <v>1</v>
      </c>
      <c r="I34" s="186">
        <f>'Scorecard 2'!F36</f>
        <v>1</v>
      </c>
      <c r="J34" s="188">
        <f>'Scorecard 3'!C36</f>
        <v>1</v>
      </c>
      <c r="K34" s="187">
        <f>'Scorecard 3'!D36</f>
        <v>1</v>
      </c>
      <c r="L34" s="187">
        <f>'Scorecard 3'!E36</f>
        <v>1</v>
      </c>
      <c r="M34" s="186">
        <f>'Scorecard 3'!F36</f>
        <v>1</v>
      </c>
      <c r="N34" s="188">
        <f>'Scorecard 4'!C36</f>
        <v>0</v>
      </c>
      <c r="O34" s="187">
        <f>'Scorecard 4'!D36</f>
        <v>1</v>
      </c>
      <c r="P34" s="187">
        <f>'Scorecard 4'!E36</f>
        <v>0</v>
      </c>
      <c r="Q34" s="186">
        <f>'Scorecard 4'!F36</f>
        <v>1</v>
      </c>
      <c r="R34" s="188">
        <f>'Scorecard 5'!C36</f>
        <v>1</v>
      </c>
      <c r="S34" s="187">
        <f>'Scorecard 5'!D36</f>
        <v>1</v>
      </c>
      <c r="T34" s="187">
        <f>'Scorecard 5'!E36</f>
        <v>0</v>
      </c>
      <c r="U34" s="186">
        <f>'Scorecard 5'!F36</f>
        <v>1</v>
      </c>
      <c r="V34" s="188">
        <f>'Scorecard 6'!C36</f>
        <v>1</v>
      </c>
      <c r="W34" s="187">
        <f>'Scorecard 6'!D36</f>
        <v>1</v>
      </c>
      <c r="X34" s="187">
        <f>'Scorecard 6'!E36</f>
        <v>1</v>
      </c>
      <c r="Y34" s="186">
        <f>'Scorecard 6'!F36</f>
        <v>1</v>
      </c>
      <c r="Z34" s="188">
        <f>'Scorecard 7'!C36</f>
        <v>1</v>
      </c>
      <c r="AA34" s="187">
        <f>'Scorecard 7'!D36</f>
        <v>1</v>
      </c>
      <c r="AB34" s="187">
        <f>'Scorecard 7'!E36</f>
        <v>1</v>
      </c>
      <c r="AC34" s="186">
        <f>'Scorecard 7'!F36</f>
        <v>1</v>
      </c>
      <c r="AD34" s="188">
        <f>'Scorecard 8'!C36</f>
        <v>1</v>
      </c>
      <c r="AE34" s="187">
        <f>'Scorecard 8'!D36</f>
        <v>1</v>
      </c>
      <c r="AF34" s="187">
        <f>'Scorecard 8'!E36</f>
        <v>1</v>
      </c>
      <c r="AG34" s="186">
        <f>'Scorecard 8'!F36</f>
        <v>1</v>
      </c>
      <c r="AH34" s="188">
        <f>'Scorecard 9'!C36</f>
        <v>1</v>
      </c>
      <c r="AI34" s="187">
        <f>'Scorecard 9'!D36</f>
        <v>1</v>
      </c>
      <c r="AJ34" s="187">
        <f>'Scorecard 9'!E36</f>
        <v>0</v>
      </c>
      <c r="AK34" s="186">
        <f>'Scorecard 9'!F36</f>
        <v>1</v>
      </c>
    </row>
    <row r="35" spans="1:37" ht="15" customHeight="1">
      <c r="A35" s="182" t="str">
        <f>'Measure Info'!B52</f>
        <v>Blood Product Transfusion, Relevant Period stopTime</v>
      </c>
      <c r="B35" s="188">
        <f>'Scorecard 1'!C37</f>
        <v>1</v>
      </c>
      <c r="C35" s="187">
        <f>'Scorecard 1'!D37</f>
        <v>1</v>
      </c>
      <c r="D35" s="187">
        <f>'Scorecard 1'!E37</f>
        <v>0</v>
      </c>
      <c r="E35" s="186">
        <f>'Scorecard 1'!F37</f>
        <v>1</v>
      </c>
      <c r="F35" s="188">
        <f>'Scorecard 2'!C37</f>
        <v>1</v>
      </c>
      <c r="G35" s="187">
        <f>'Scorecard 2'!D37</f>
        <v>1</v>
      </c>
      <c r="H35" s="187">
        <f>'Scorecard 2'!E37</f>
        <v>1</v>
      </c>
      <c r="I35" s="186">
        <f>'Scorecard 2'!F37</f>
        <v>1</v>
      </c>
      <c r="J35" s="188">
        <f>'Scorecard 3'!C37</f>
        <v>1</v>
      </c>
      <c r="K35" s="187">
        <f>'Scorecard 3'!D37</f>
        <v>1</v>
      </c>
      <c r="L35" s="187">
        <f>'Scorecard 3'!E37</f>
        <v>1</v>
      </c>
      <c r="M35" s="186">
        <f>'Scorecard 3'!F37</f>
        <v>1</v>
      </c>
      <c r="N35" s="188">
        <f>'Scorecard 4'!C37</f>
        <v>0</v>
      </c>
      <c r="O35" s="187">
        <f>'Scorecard 4'!D37</f>
        <v>1</v>
      </c>
      <c r="P35" s="187">
        <f>'Scorecard 4'!E37</f>
        <v>0</v>
      </c>
      <c r="Q35" s="186">
        <f>'Scorecard 4'!F37</f>
        <v>1</v>
      </c>
      <c r="R35" s="188">
        <f>'Scorecard 5'!C37</f>
        <v>1</v>
      </c>
      <c r="S35" s="187">
        <f>'Scorecard 5'!D37</f>
        <v>1</v>
      </c>
      <c r="T35" s="187">
        <f>'Scorecard 5'!E37</f>
        <v>0</v>
      </c>
      <c r="U35" s="186">
        <f>'Scorecard 5'!F37</f>
        <v>1</v>
      </c>
      <c r="V35" s="188">
        <f>'Scorecard 6'!C37</f>
        <v>1</v>
      </c>
      <c r="W35" s="187">
        <f>'Scorecard 6'!D37</f>
        <v>1</v>
      </c>
      <c r="X35" s="187">
        <f>'Scorecard 6'!E37</f>
        <v>1</v>
      </c>
      <c r="Y35" s="186">
        <f>'Scorecard 6'!F37</f>
        <v>1</v>
      </c>
      <c r="Z35" s="188">
        <f>'Scorecard 7'!C37</f>
        <v>1</v>
      </c>
      <c r="AA35" s="187">
        <f>'Scorecard 7'!D37</f>
        <v>1</v>
      </c>
      <c r="AB35" s="187">
        <f>'Scorecard 7'!E37</f>
        <v>1</v>
      </c>
      <c r="AC35" s="186">
        <f>'Scorecard 7'!F37</f>
        <v>1</v>
      </c>
      <c r="AD35" s="188">
        <f>'Scorecard 8'!C37</f>
        <v>1</v>
      </c>
      <c r="AE35" s="187">
        <f>'Scorecard 8'!D37</f>
        <v>1</v>
      </c>
      <c r="AF35" s="187">
        <f>'Scorecard 8'!E37</f>
        <v>1</v>
      </c>
      <c r="AG35" s="186">
        <f>'Scorecard 8'!F37</f>
        <v>1</v>
      </c>
      <c r="AH35" s="188">
        <f>'Scorecard 9'!C37</f>
        <v>1</v>
      </c>
      <c r="AI35" s="187">
        <f>'Scorecard 9'!D37</f>
        <v>1</v>
      </c>
      <c r="AJ35" s="187">
        <f>'Scorecard 9'!E37</f>
        <v>0</v>
      </c>
      <c r="AK35" s="186">
        <f>'Scorecard 9'!F37</f>
        <v>1</v>
      </c>
    </row>
    <row r="36" spans="1:37" ht="15" customHeight="1">
      <c r="A36" s="182" t="str">
        <f>'Measure Info'!B53</f>
        <v>Assessment, Performed: Estimated Gestational Age at Delivery, relevantDatetime</v>
      </c>
      <c r="B36" s="188">
        <f>'Scorecard 1'!C38</f>
        <v>1</v>
      </c>
      <c r="C36" s="187">
        <f>'Scorecard 1'!D38</f>
        <v>1</v>
      </c>
      <c r="D36" s="187">
        <f>'Scorecard 1'!E38</f>
        <v>0</v>
      </c>
      <c r="E36" s="186">
        <f>'Scorecard 1'!F38</f>
        <v>1</v>
      </c>
      <c r="F36" s="188">
        <f>'Scorecard 2'!C38</f>
        <v>1</v>
      </c>
      <c r="G36" s="187">
        <f>'Scorecard 2'!D38</f>
        <v>1</v>
      </c>
      <c r="H36" s="187">
        <f>'Scorecard 2'!E38</f>
        <v>1</v>
      </c>
      <c r="I36" s="186">
        <f>'Scorecard 2'!F38</f>
        <v>1</v>
      </c>
      <c r="J36" s="188">
        <f>'Scorecard 3'!C38</f>
        <v>1</v>
      </c>
      <c r="K36" s="187">
        <f>'Scorecard 3'!D38</f>
        <v>1</v>
      </c>
      <c r="L36" s="187">
        <f>'Scorecard 3'!E38</f>
        <v>1</v>
      </c>
      <c r="M36" s="186">
        <f>'Scorecard 3'!F38</f>
        <v>1</v>
      </c>
      <c r="N36" s="188">
        <f>'Scorecard 4'!C38</f>
        <v>1</v>
      </c>
      <c r="O36" s="187">
        <f>'Scorecard 4'!D38</f>
        <v>1</v>
      </c>
      <c r="P36" s="187">
        <f>'Scorecard 4'!E38</f>
        <v>1</v>
      </c>
      <c r="Q36" s="186">
        <f>'Scorecard 4'!F38</f>
        <v>1</v>
      </c>
      <c r="R36" s="188">
        <f>'Scorecard 5'!C38</f>
        <v>1</v>
      </c>
      <c r="S36" s="187">
        <f>'Scorecard 5'!D38</f>
        <v>1</v>
      </c>
      <c r="T36" s="187">
        <f>'Scorecard 5'!E38</f>
        <v>1</v>
      </c>
      <c r="U36" s="186">
        <f>'Scorecard 5'!F38</f>
        <v>1</v>
      </c>
      <c r="V36" s="188">
        <f>'Scorecard 6'!C38</f>
        <v>1</v>
      </c>
      <c r="W36" s="187">
        <f>'Scorecard 6'!D38</f>
        <v>1</v>
      </c>
      <c r="X36" s="187">
        <f>'Scorecard 6'!E38</f>
        <v>1</v>
      </c>
      <c r="Y36" s="186">
        <f>'Scorecard 6'!F38</f>
        <v>1</v>
      </c>
      <c r="Z36" s="188">
        <f>'Scorecard 7'!C38</f>
        <v>1</v>
      </c>
      <c r="AA36" s="187">
        <f>'Scorecard 7'!D38</f>
        <v>1</v>
      </c>
      <c r="AB36" s="187">
        <f>'Scorecard 7'!E38</f>
        <v>1</v>
      </c>
      <c r="AC36" s="186">
        <f>'Scorecard 7'!F38</f>
        <v>1</v>
      </c>
      <c r="AD36" s="188">
        <f>'Scorecard 8'!C38</f>
        <v>1</v>
      </c>
      <c r="AE36" s="187">
        <f>'Scorecard 8'!D38</f>
        <v>1</v>
      </c>
      <c r="AF36" s="187">
        <f>'Scorecard 8'!E38</f>
        <v>1</v>
      </c>
      <c r="AG36" s="186">
        <f>'Scorecard 8'!F38</f>
        <v>1</v>
      </c>
      <c r="AH36" s="188">
        <f>'Scorecard 9'!C38</f>
        <v>1</v>
      </c>
      <c r="AI36" s="187">
        <f>'Scorecard 9'!D38</f>
        <v>1</v>
      </c>
      <c r="AJ36" s="187">
        <f>'Scorecard 9'!E38</f>
        <v>1</v>
      </c>
      <c r="AK36" s="186">
        <f>'Scorecard 9'!F38</f>
        <v>1</v>
      </c>
    </row>
    <row r="37" spans="1:37" ht="15" customHeight="1">
      <c r="A37" s="182" t="str">
        <f>'Measure Info'!B54</f>
        <v>Assessment, Performed: Estimated Gestational Age at Delivery, result</v>
      </c>
      <c r="B37" s="188">
        <f>'Scorecard 1'!C39</f>
        <v>1</v>
      </c>
      <c r="C37" s="187">
        <f>'Scorecard 1'!D39</f>
        <v>1</v>
      </c>
      <c r="D37" s="187">
        <f>'Scorecard 1'!E39</f>
        <v>0</v>
      </c>
      <c r="E37" s="186">
        <f>'Scorecard 1'!F39</f>
        <v>1</v>
      </c>
      <c r="F37" s="188">
        <f>'Scorecard 2'!C39</f>
        <v>1</v>
      </c>
      <c r="G37" s="187">
        <f>'Scorecard 2'!D39</f>
        <v>1</v>
      </c>
      <c r="H37" s="187">
        <f>'Scorecard 2'!E39</f>
        <v>1</v>
      </c>
      <c r="I37" s="186">
        <f>'Scorecard 2'!F39</f>
        <v>1</v>
      </c>
      <c r="J37" s="188">
        <f>'Scorecard 3'!C39</f>
        <v>1</v>
      </c>
      <c r="K37" s="187">
        <f>'Scorecard 3'!D39</f>
        <v>1</v>
      </c>
      <c r="L37" s="187">
        <f>'Scorecard 3'!E39</f>
        <v>1</v>
      </c>
      <c r="M37" s="186">
        <f>'Scorecard 3'!F39</f>
        <v>1</v>
      </c>
      <c r="N37" s="188">
        <f>'Scorecard 4'!C39</f>
        <v>1</v>
      </c>
      <c r="O37" s="187">
        <f>'Scorecard 4'!D39</f>
        <v>1</v>
      </c>
      <c r="P37" s="187">
        <f>'Scorecard 4'!E39</f>
        <v>1</v>
      </c>
      <c r="Q37" s="186">
        <f>'Scorecard 4'!F39</f>
        <v>1</v>
      </c>
      <c r="R37" s="188">
        <f>'Scorecard 5'!C39</f>
        <v>1</v>
      </c>
      <c r="S37" s="187">
        <f>'Scorecard 5'!D39</f>
        <v>1</v>
      </c>
      <c r="T37" s="187">
        <f>'Scorecard 5'!E39</f>
        <v>1</v>
      </c>
      <c r="U37" s="186">
        <f>'Scorecard 5'!F39</f>
        <v>1</v>
      </c>
      <c r="V37" s="188">
        <f>'Scorecard 6'!C39</f>
        <v>1</v>
      </c>
      <c r="W37" s="187">
        <f>'Scorecard 6'!D39</f>
        <v>1</v>
      </c>
      <c r="X37" s="187">
        <f>'Scorecard 6'!E39</f>
        <v>1</v>
      </c>
      <c r="Y37" s="186">
        <f>'Scorecard 6'!F39</f>
        <v>1</v>
      </c>
      <c r="Z37" s="188">
        <f>'Scorecard 7'!C39</f>
        <v>1</v>
      </c>
      <c r="AA37" s="187">
        <f>'Scorecard 7'!D39</f>
        <v>1</v>
      </c>
      <c r="AB37" s="187">
        <f>'Scorecard 7'!E39</f>
        <v>1</v>
      </c>
      <c r="AC37" s="186">
        <f>'Scorecard 7'!F39</f>
        <v>1</v>
      </c>
      <c r="AD37" s="188">
        <f>'Scorecard 8'!C39</f>
        <v>1</v>
      </c>
      <c r="AE37" s="187">
        <f>'Scorecard 8'!D39</f>
        <v>1</v>
      </c>
      <c r="AF37" s="187">
        <f>'Scorecard 8'!E39</f>
        <v>1</v>
      </c>
      <c r="AG37" s="186">
        <f>'Scorecard 8'!F39</f>
        <v>1</v>
      </c>
      <c r="AH37" s="188">
        <f>'Scorecard 9'!C39</f>
        <v>1</v>
      </c>
      <c r="AI37" s="187">
        <f>'Scorecard 9'!D39</f>
        <v>1</v>
      </c>
      <c r="AJ37" s="187">
        <f>'Scorecard 9'!E39</f>
        <v>1</v>
      </c>
      <c r="AK37" s="186">
        <f>'Scorecard 9'!F39</f>
        <v>1</v>
      </c>
    </row>
    <row r="38" spans="1:37" ht="15" customHeight="1">
      <c r="A38" s="182" t="str">
        <f>'Measure Info'!B55</f>
        <v>Assessment, Performed: Delivery date Estimated, relevant Datetime</v>
      </c>
      <c r="B38" s="188">
        <f>'Scorecard 1'!C40</f>
        <v>1</v>
      </c>
      <c r="C38" s="187">
        <f>'Scorecard 1'!D40</f>
        <v>1</v>
      </c>
      <c r="D38" s="187">
        <f>'Scorecard 1'!E40</f>
        <v>0</v>
      </c>
      <c r="E38" s="186">
        <f>'Scorecard 1'!F40</f>
        <v>1</v>
      </c>
      <c r="F38" s="188">
        <f>'Scorecard 2'!C40</f>
        <v>1</v>
      </c>
      <c r="G38" s="187">
        <f>'Scorecard 2'!D40</f>
        <v>1</v>
      </c>
      <c r="H38" s="187">
        <f>'Scorecard 2'!E40</f>
        <v>1</v>
      </c>
      <c r="I38" s="186">
        <f>'Scorecard 2'!F40</f>
        <v>1</v>
      </c>
      <c r="J38" s="188">
        <f>'Scorecard 3'!C40</f>
        <v>1</v>
      </c>
      <c r="K38" s="187">
        <f>'Scorecard 3'!D40</f>
        <v>1</v>
      </c>
      <c r="L38" s="187">
        <f>'Scorecard 3'!E40</f>
        <v>1</v>
      </c>
      <c r="M38" s="186">
        <f>'Scorecard 3'!F40</f>
        <v>1</v>
      </c>
      <c r="N38" s="188">
        <f>'Scorecard 4'!C40</f>
        <v>1</v>
      </c>
      <c r="O38" s="187">
        <f>'Scorecard 4'!D40</f>
        <v>1</v>
      </c>
      <c r="P38" s="187">
        <f>'Scorecard 4'!E40</f>
        <v>1</v>
      </c>
      <c r="Q38" s="186">
        <f>'Scorecard 4'!F40</f>
        <v>1</v>
      </c>
      <c r="R38" s="188">
        <f>'Scorecard 5'!C40</f>
        <v>1</v>
      </c>
      <c r="S38" s="187">
        <f>'Scorecard 5'!D40</f>
        <v>1</v>
      </c>
      <c r="T38" s="187">
        <f>'Scorecard 5'!E40</f>
        <v>1</v>
      </c>
      <c r="U38" s="186">
        <f>'Scorecard 5'!F40</f>
        <v>1</v>
      </c>
      <c r="V38" s="188">
        <f>'Scorecard 6'!C40</f>
        <v>1</v>
      </c>
      <c r="W38" s="187">
        <f>'Scorecard 6'!D40</f>
        <v>1</v>
      </c>
      <c r="X38" s="187">
        <f>'Scorecard 6'!E40</f>
        <v>1</v>
      </c>
      <c r="Y38" s="186">
        <f>'Scorecard 6'!F40</f>
        <v>1</v>
      </c>
      <c r="Z38" s="188">
        <f>'Scorecard 7'!C40</f>
        <v>1</v>
      </c>
      <c r="AA38" s="187">
        <f>'Scorecard 7'!D40</f>
        <v>1</v>
      </c>
      <c r="AB38" s="187">
        <f>'Scorecard 7'!E40</f>
        <v>1</v>
      </c>
      <c r="AC38" s="186">
        <f>'Scorecard 7'!F40</f>
        <v>1</v>
      </c>
      <c r="AD38" s="188">
        <f>'Scorecard 8'!C40</f>
        <v>1</v>
      </c>
      <c r="AE38" s="187">
        <f>'Scorecard 8'!D40</f>
        <v>1</v>
      </c>
      <c r="AF38" s="187">
        <f>'Scorecard 8'!E40</f>
        <v>1</v>
      </c>
      <c r="AG38" s="186">
        <f>'Scorecard 8'!F40</f>
        <v>1</v>
      </c>
      <c r="AH38" s="188">
        <f>'Scorecard 9'!C40</f>
        <v>1</v>
      </c>
      <c r="AI38" s="187">
        <f>'Scorecard 9'!D40</f>
        <v>1</v>
      </c>
      <c r="AJ38" s="187">
        <f>'Scorecard 9'!E40</f>
        <v>1</v>
      </c>
      <c r="AK38" s="186">
        <f>'Scorecard 9'!F40</f>
        <v>1</v>
      </c>
    </row>
    <row r="39" spans="1:37" ht="15" customHeight="1">
      <c r="A39" s="182" t="str">
        <f>'Measure Info'!B56</f>
        <v>Assessment, Performed: Delivery date Estimated, result</v>
      </c>
      <c r="B39" s="188">
        <f>'Scorecard 1'!C41</f>
        <v>1</v>
      </c>
      <c r="C39" s="187">
        <f>'Scorecard 1'!D41</f>
        <v>1</v>
      </c>
      <c r="D39" s="187">
        <f>'Scorecard 1'!E41</f>
        <v>0</v>
      </c>
      <c r="E39" s="186">
        <f>'Scorecard 1'!F41</f>
        <v>1</v>
      </c>
      <c r="F39" s="188">
        <f>'Scorecard 2'!C41</f>
        <v>1</v>
      </c>
      <c r="G39" s="187">
        <f>'Scorecard 2'!D41</f>
        <v>1</v>
      </c>
      <c r="H39" s="187">
        <f>'Scorecard 2'!E41</f>
        <v>1</v>
      </c>
      <c r="I39" s="186">
        <f>'Scorecard 2'!F41</f>
        <v>1</v>
      </c>
      <c r="J39" s="188">
        <f>'Scorecard 3'!C41</f>
        <v>1</v>
      </c>
      <c r="K39" s="187">
        <f>'Scorecard 3'!D41</f>
        <v>1</v>
      </c>
      <c r="L39" s="187">
        <f>'Scorecard 3'!E41</f>
        <v>1</v>
      </c>
      <c r="M39" s="186">
        <f>'Scorecard 3'!F41</f>
        <v>1</v>
      </c>
      <c r="N39" s="188">
        <f>'Scorecard 4'!C41</f>
        <v>1</v>
      </c>
      <c r="O39" s="187">
        <f>'Scorecard 4'!D41</f>
        <v>1</v>
      </c>
      <c r="P39" s="187">
        <f>'Scorecard 4'!E41</f>
        <v>1</v>
      </c>
      <c r="Q39" s="186">
        <f>'Scorecard 4'!F41</f>
        <v>1</v>
      </c>
      <c r="R39" s="188">
        <f>'Scorecard 5'!C41</f>
        <v>1</v>
      </c>
      <c r="S39" s="187">
        <f>'Scorecard 5'!D41</f>
        <v>1</v>
      </c>
      <c r="T39" s="187">
        <f>'Scorecard 5'!E41</f>
        <v>1</v>
      </c>
      <c r="U39" s="186">
        <f>'Scorecard 5'!F41</f>
        <v>1</v>
      </c>
      <c r="V39" s="188">
        <f>'Scorecard 6'!C41</f>
        <v>1</v>
      </c>
      <c r="W39" s="187">
        <f>'Scorecard 6'!D41</f>
        <v>1</v>
      </c>
      <c r="X39" s="187">
        <f>'Scorecard 6'!E41</f>
        <v>1</v>
      </c>
      <c r="Y39" s="186">
        <f>'Scorecard 6'!F41</f>
        <v>1</v>
      </c>
      <c r="Z39" s="188">
        <f>'Scorecard 7'!C41</f>
        <v>1</v>
      </c>
      <c r="AA39" s="187">
        <f>'Scorecard 7'!D41</f>
        <v>1</v>
      </c>
      <c r="AB39" s="187">
        <f>'Scorecard 7'!E41</f>
        <v>1</v>
      </c>
      <c r="AC39" s="186">
        <f>'Scorecard 7'!F41</f>
        <v>1</v>
      </c>
      <c r="AD39" s="188">
        <f>'Scorecard 8'!C41</f>
        <v>1</v>
      </c>
      <c r="AE39" s="187">
        <f>'Scorecard 8'!D41</f>
        <v>1</v>
      </c>
      <c r="AF39" s="187">
        <f>'Scorecard 8'!E41</f>
        <v>1</v>
      </c>
      <c r="AG39" s="186">
        <f>'Scorecard 8'!F41</f>
        <v>1</v>
      </c>
      <c r="AH39" s="188">
        <f>'Scorecard 9'!C41</f>
        <v>1</v>
      </c>
      <c r="AI39" s="187">
        <f>'Scorecard 9'!D41</f>
        <v>1</v>
      </c>
      <c r="AJ39" s="187">
        <f>'Scorecard 9'!E41</f>
        <v>1</v>
      </c>
      <c r="AK39" s="186">
        <f>'Scorecard 9'!F41</f>
        <v>1</v>
      </c>
    </row>
    <row r="40" spans="1:37" ht="15" customHeight="1">
      <c r="A40" s="182" t="str">
        <f>'Measure Info'!B57</f>
        <v>Assessment, Performed: Date and time of obstetric delivery, relevantDatetime</v>
      </c>
      <c r="B40" s="188">
        <f>'Scorecard 1'!C42</f>
        <v>1</v>
      </c>
      <c r="C40" s="187">
        <f>'Scorecard 1'!D42</f>
        <v>1</v>
      </c>
      <c r="D40" s="187">
        <f>'Scorecard 1'!E42</f>
        <v>0</v>
      </c>
      <c r="E40" s="186">
        <f>'Scorecard 1'!F42</f>
        <v>1</v>
      </c>
      <c r="F40" s="188">
        <f>'Scorecard 2'!C42</f>
        <v>1</v>
      </c>
      <c r="G40" s="187">
        <f>'Scorecard 2'!D42</f>
        <v>1</v>
      </c>
      <c r="H40" s="187">
        <f>'Scorecard 2'!E42</f>
        <v>1</v>
      </c>
      <c r="I40" s="186">
        <f>'Scorecard 2'!F42</f>
        <v>1</v>
      </c>
      <c r="J40" s="188">
        <f>'Scorecard 3'!C42</f>
        <v>1</v>
      </c>
      <c r="K40" s="187">
        <f>'Scorecard 3'!D42</f>
        <v>1</v>
      </c>
      <c r="L40" s="187">
        <f>'Scorecard 3'!E42</f>
        <v>1</v>
      </c>
      <c r="M40" s="186">
        <f>'Scorecard 3'!F42</f>
        <v>1</v>
      </c>
      <c r="N40" s="188">
        <f>'Scorecard 4'!C42</f>
        <v>1</v>
      </c>
      <c r="O40" s="187">
        <f>'Scorecard 4'!D42</f>
        <v>1</v>
      </c>
      <c r="P40" s="187">
        <f>'Scorecard 4'!E42</f>
        <v>1</v>
      </c>
      <c r="Q40" s="186">
        <f>'Scorecard 4'!F42</f>
        <v>1</v>
      </c>
      <c r="R40" s="188">
        <f>'Scorecard 5'!C42</f>
        <v>1</v>
      </c>
      <c r="S40" s="187">
        <f>'Scorecard 5'!D42</f>
        <v>1</v>
      </c>
      <c r="T40" s="187">
        <f>'Scorecard 5'!E42</f>
        <v>1</v>
      </c>
      <c r="U40" s="186">
        <f>'Scorecard 5'!F42</f>
        <v>1</v>
      </c>
      <c r="V40" s="188">
        <f>'Scorecard 6'!C42</f>
        <v>1</v>
      </c>
      <c r="W40" s="187">
        <f>'Scorecard 6'!D42</f>
        <v>1</v>
      </c>
      <c r="X40" s="187">
        <f>'Scorecard 6'!E42</f>
        <v>1</v>
      </c>
      <c r="Y40" s="186">
        <f>'Scorecard 6'!F42</f>
        <v>1</v>
      </c>
      <c r="Z40" s="188">
        <f>'Scorecard 7'!C42</f>
        <v>1</v>
      </c>
      <c r="AA40" s="187">
        <f>'Scorecard 7'!D42</f>
        <v>1</v>
      </c>
      <c r="AB40" s="187">
        <f>'Scorecard 7'!E42</f>
        <v>1</v>
      </c>
      <c r="AC40" s="186">
        <f>'Scorecard 7'!F42</f>
        <v>1</v>
      </c>
      <c r="AD40" s="188">
        <f>'Scorecard 8'!C42</f>
        <v>1</v>
      </c>
      <c r="AE40" s="187">
        <f>'Scorecard 8'!D42</f>
        <v>1</v>
      </c>
      <c r="AF40" s="187">
        <f>'Scorecard 8'!E42</f>
        <v>1</v>
      </c>
      <c r="AG40" s="186">
        <f>'Scorecard 8'!F42</f>
        <v>1</v>
      </c>
      <c r="AH40" s="188">
        <f>'Scorecard 9'!C42</f>
        <v>1</v>
      </c>
      <c r="AI40" s="187">
        <f>'Scorecard 9'!D42</f>
        <v>1</v>
      </c>
      <c r="AJ40" s="187">
        <f>'Scorecard 9'!E42</f>
        <v>1</v>
      </c>
      <c r="AK40" s="186">
        <f>'Scorecard 9'!F42</f>
        <v>1</v>
      </c>
    </row>
    <row r="41" spans="1:37" ht="15" customHeight="1">
      <c r="A41" s="182" t="str">
        <f>'Measure Info'!B58</f>
        <v>Assessment, Performed: Date and time of obstetric delivery, result</v>
      </c>
      <c r="B41" s="188">
        <f>'Scorecard 1'!C43</f>
        <v>1</v>
      </c>
      <c r="C41" s="187">
        <f>'Scorecard 1'!D43</f>
        <v>1</v>
      </c>
      <c r="D41" s="187">
        <f>'Scorecard 1'!E43</f>
        <v>0</v>
      </c>
      <c r="E41" s="186">
        <f>'Scorecard 1'!F43</f>
        <v>1</v>
      </c>
      <c r="F41" s="188">
        <f>'Scorecard 2'!C43</f>
        <v>1</v>
      </c>
      <c r="G41" s="187">
        <f>'Scorecard 2'!D43</f>
        <v>1</v>
      </c>
      <c r="H41" s="187">
        <f>'Scorecard 2'!E43</f>
        <v>1</v>
      </c>
      <c r="I41" s="186">
        <f>'Scorecard 2'!F43</f>
        <v>1</v>
      </c>
      <c r="J41" s="188">
        <f>'Scorecard 3'!C43</f>
        <v>1</v>
      </c>
      <c r="K41" s="187">
        <f>'Scorecard 3'!D43</f>
        <v>1</v>
      </c>
      <c r="L41" s="187">
        <f>'Scorecard 3'!E43</f>
        <v>1</v>
      </c>
      <c r="M41" s="186">
        <f>'Scorecard 3'!F43</f>
        <v>1</v>
      </c>
      <c r="N41" s="188">
        <f>'Scorecard 4'!C43</f>
        <v>1</v>
      </c>
      <c r="O41" s="187">
        <f>'Scorecard 4'!D43</f>
        <v>1</v>
      </c>
      <c r="P41" s="187">
        <f>'Scorecard 4'!E43</f>
        <v>1</v>
      </c>
      <c r="Q41" s="186">
        <f>'Scorecard 4'!F43</f>
        <v>1</v>
      </c>
      <c r="R41" s="188">
        <f>'Scorecard 5'!C43</f>
        <v>1</v>
      </c>
      <c r="S41" s="187">
        <f>'Scorecard 5'!D43</f>
        <v>1</v>
      </c>
      <c r="T41" s="187">
        <f>'Scorecard 5'!E43</f>
        <v>1</v>
      </c>
      <c r="U41" s="186">
        <f>'Scorecard 5'!F43</f>
        <v>1</v>
      </c>
      <c r="V41" s="188">
        <f>'Scorecard 6'!C43</f>
        <v>1</v>
      </c>
      <c r="W41" s="187">
        <f>'Scorecard 6'!D43</f>
        <v>1</v>
      </c>
      <c r="X41" s="187">
        <f>'Scorecard 6'!E43</f>
        <v>1</v>
      </c>
      <c r="Y41" s="186">
        <f>'Scorecard 6'!F43</f>
        <v>1</v>
      </c>
      <c r="Z41" s="188">
        <f>'Scorecard 7'!C43</f>
        <v>1</v>
      </c>
      <c r="AA41" s="187">
        <f>'Scorecard 7'!D43</f>
        <v>1</v>
      </c>
      <c r="AB41" s="187">
        <f>'Scorecard 7'!E43</f>
        <v>1</v>
      </c>
      <c r="AC41" s="186">
        <f>'Scorecard 7'!F43</f>
        <v>1</v>
      </c>
      <c r="AD41" s="188">
        <f>'Scorecard 8'!C43</f>
        <v>1</v>
      </c>
      <c r="AE41" s="187">
        <f>'Scorecard 8'!D43</f>
        <v>1</v>
      </c>
      <c r="AF41" s="187">
        <f>'Scorecard 8'!E43</f>
        <v>1</v>
      </c>
      <c r="AG41" s="186">
        <f>'Scorecard 8'!F43</f>
        <v>1</v>
      </c>
      <c r="AH41" s="188">
        <f>'Scorecard 9'!C43</f>
        <v>1</v>
      </c>
      <c r="AI41" s="187">
        <f>'Scorecard 9'!D43</f>
        <v>1</v>
      </c>
      <c r="AJ41" s="187">
        <f>'Scorecard 9'!E43</f>
        <v>1</v>
      </c>
      <c r="AK41" s="186">
        <f>'Scorecard 9'!F43</f>
        <v>1</v>
      </c>
    </row>
    <row r="42" spans="1:37" ht="15" customHeight="1">
      <c r="A42" s="182" t="str">
        <f>'Measure Info'!B59</f>
        <v>Laboratory Test, Performed, Result dateTime Creatinine</v>
      </c>
      <c r="B42" s="188">
        <f>'Scorecard 1'!C44</f>
        <v>1</v>
      </c>
      <c r="C42" s="187">
        <f>'Scorecard 1'!D44</f>
        <v>1</v>
      </c>
      <c r="D42" s="187">
        <f>'Scorecard 1'!E44</f>
        <v>1</v>
      </c>
      <c r="E42" s="186">
        <f>'Scorecard 1'!F44</f>
        <v>1</v>
      </c>
      <c r="F42" s="188">
        <f>'Scorecard 2'!C44</f>
        <v>1</v>
      </c>
      <c r="G42" s="187">
        <f>'Scorecard 2'!D44</f>
        <v>1</v>
      </c>
      <c r="H42" s="187">
        <f>'Scorecard 2'!E44</f>
        <v>1</v>
      </c>
      <c r="I42" s="186">
        <f>'Scorecard 2'!F44</f>
        <v>1</v>
      </c>
      <c r="J42" s="188">
        <f>'Scorecard 3'!C44</f>
        <v>1</v>
      </c>
      <c r="K42" s="187">
        <f>'Scorecard 3'!D44</f>
        <v>1</v>
      </c>
      <c r="L42" s="187">
        <f>'Scorecard 3'!E44</f>
        <v>1</v>
      </c>
      <c r="M42" s="186">
        <f>'Scorecard 3'!F44</f>
        <v>1</v>
      </c>
      <c r="N42" s="188">
        <f>'Scorecard 4'!C44</f>
        <v>1</v>
      </c>
      <c r="O42" s="187">
        <f>'Scorecard 4'!D44</f>
        <v>1</v>
      </c>
      <c r="P42" s="187">
        <f>'Scorecard 4'!E44</f>
        <v>1</v>
      </c>
      <c r="Q42" s="186">
        <f>'Scorecard 4'!F44</f>
        <v>1</v>
      </c>
      <c r="R42" s="188">
        <f>'Scorecard 5'!C44</f>
        <v>1</v>
      </c>
      <c r="S42" s="187">
        <f>'Scorecard 5'!D44</f>
        <v>1</v>
      </c>
      <c r="T42" s="187">
        <f>'Scorecard 5'!E44</f>
        <v>1</v>
      </c>
      <c r="U42" s="186">
        <f>'Scorecard 5'!F44</f>
        <v>1</v>
      </c>
      <c r="V42" s="188">
        <f>'Scorecard 6'!C44</f>
        <v>1</v>
      </c>
      <c r="W42" s="187">
        <f>'Scorecard 6'!D44</f>
        <v>1</v>
      </c>
      <c r="X42" s="187">
        <f>'Scorecard 6'!E44</f>
        <v>1</v>
      </c>
      <c r="Y42" s="186">
        <f>'Scorecard 6'!F44</f>
        <v>1</v>
      </c>
      <c r="Z42" s="188">
        <f>'Scorecard 7'!C44</f>
        <v>1</v>
      </c>
      <c r="AA42" s="187">
        <f>'Scorecard 7'!D44</f>
        <v>1</v>
      </c>
      <c r="AB42" s="187">
        <f>'Scorecard 7'!E44</f>
        <v>1</v>
      </c>
      <c r="AC42" s="186">
        <f>'Scorecard 7'!F44</f>
        <v>1</v>
      </c>
      <c r="AD42" s="188">
        <f>'Scorecard 8'!C44</f>
        <v>1</v>
      </c>
      <c r="AE42" s="187">
        <f>'Scorecard 8'!D44</f>
        <v>1</v>
      </c>
      <c r="AF42" s="187">
        <f>'Scorecard 8'!E44</f>
        <v>1</v>
      </c>
      <c r="AG42" s="186">
        <f>'Scorecard 8'!F44</f>
        <v>1</v>
      </c>
      <c r="AH42" s="188">
        <f>'Scorecard 9'!C44</f>
        <v>1</v>
      </c>
      <c r="AI42" s="187">
        <f>'Scorecard 9'!D44</f>
        <v>1</v>
      </c>
      <c r="AJ42" s="187">
        <f>'Scorecard 9'!E44</f>
        <v>1</v>
      </c>
      <c r="AK42" s="186">
        <f>'Scorecard 9'!F44</f>
        <v>1</v>
      </c>
    </row>
    <row r="43" spans="1:37" ht="15" customHeight="1">
      <c r="A43" s="182" t="str">
        <f>'Measure Info'!B60</f>
        <v>Laboratory Test, Performed, Result Creatinine</v>
      </c>
      <c r="B43" s="188">
        <f>'Scorecard 1'!C45</f>
        <v>1</v>
      </c>
      <c r="C43" s="187">
        <f>'Scorecard 1'!D45</f>
        <v>1</v>
      </c>
      <c r="D43" s="187">
        <f>'Scorecard 1'!E45</f>
        <v>1</v>
      </c>
      <c r="E43" s="186">
        <f>'Scorecard 1'!F45</f>
        <v>1</v>
      </c>
      <c r="F43" s="188">
        <f>'Scorecard 2'!C45</f>
        <v>1</v>
      </c>
      <c r="G43" s="187">
        <f>'Scorecard 2'!D45</f>
        <v>1</v>
      </c>
      <c r="H43" s="187">
        <f>'Scorecard 2'!E45</f>
        <v>1</v>
      </c>
      <c r="I43" s="186">
        <f>'Scorecard 2'!F45</f>
        <v>1</v>
      </c>
      <c r="J43" s="188">
        <f>'Scorecard 3'!C45</f>
        <v>1</v>
      </c>
      <c r="K43" s="187">
        <f>'Scorecard 3'!D45</f>
        <v>1</v>
      </c>
      <c r="L43" s="187">
        <f>'Scorecard 3'!E45</f>
        <v>1</v>
      </c>
      <c r="M43" s="186">
        <f>'Scorecard 3'!F45</f>
        <v>1</v>
      </c>
      <c r="N43" s="188">
        <f>'Scorecard 4'!C45</f>
        <v>1</v>
      </c>
      <c r="O43" s="187">
        <f>'Scorecard 4'!D45</f>
        <v>1</v>
      </c>
      <c r="P43" s="187">
        <f>'Scorecard 4'!E45</f>
        <v>1</v>
      </c>
      <c r="Q43" s="186">
        <f>'Scorecard 4'!F45</f>
        <v>1</v>
      </c>
      <c r="R43" s="188">
        <f>'Scorecard 5'!C45</f>
        <v>1</v>
      </c>
      <c r="S43" s="187">
        <f>'Scorecard 5'!D45</f>
        <v>1</v>
      </c>
      <c r="T43" s="187">
        <f>'Scorecard 5'!E45</f>
        <v>1</v>
      </c>
      <c r="U43" s="186">
        <f>'Scorecard 5'!F45</f>
        <v>1</v>
      </c>
      <c r="V43" s="188">
        <f>'Scorecard 6'!C45</f>
        <v>1</v>
      </c>
      <c r="W43" s="187">
        <f>'Scorecard 6'!D45</f>
        <v>1</v>
      </c>
      <c r="X43" s="187">
        <f>'Scorecard 6'!E45</f>
        <v>1</v>
      </c>
      <c r="Y43" s="186">
        <f>'Scorecard 6'!F45</f>
        <v>1</v>
      </c>
      <c r="Z43" s="188">
        <f>'Scorecard 7'!C45</f>
        <v>1</v>
      </c>
      <c r="AA43" s="187">
        <f>'Scorecard 7'!D45</f>
        <v>1</v>
      </c>
      <c r="AB43" s="187">
        <f>'Scorecard 7'!E45</f>
        <v>1</v>
      </c>
      <c r="AC43" s="186">
        <f>'Scorecard 7'!F45</f>
        <v>1</v>
      </c>
      <c r="AD43" s="188">
        <f>'Scorecard 8'!C45</f>
        <v>1</v>
      </c>
      <c r="AE43" s="187">
        <f>'Scorecard 8'!D45</f>
        <v>1</v>
      </c>
      <c r="AF43" s="187">
        <f>'Scorecard 8'!E45</f>
        <v>1</v>
      </c>
      <c r="AG43" s="186">
        <f>'Scorecard 8'!F45</f>
        <v>1</v>
      </c>
      <c r="AH43" s="188">
        <f>'Scorecard 9'!C45</f>
        <v>1</v>
      </c>
      <c r="AI43" s="187">
        <f>'Scorecard 9'!D45</f>
        <v>1</v>
      </c>
      <c r="AJ43" s="187">
        <f>'Scorecard 9'!E45</f>
        <v>1</v>
      </c>
      <c r="AK43" s="186">
        <f>'Scorecard 9'!F45</f>
        <v>1</v>
      </c>
    </row>
    <row r="44" spans="1:37" ht="15" customHeight="1">
      <c r="A44" s="182" t="str">
        <f>'Measure Info'!B61</f>
        <v>Laboratory Test, Performed, Result dateTime Platelets</v>
      </c>
      <c r="B44" s="188">
        <f>'Scorecard 1'!C46</f>
        <v>1</v>
      </c>
      <c r="C44" s="187">
        <f>'Scorecard 1'!D46</f>
        <v>1</v>
      </c>
      <c r="D44" s="187">
        <f>'Scorecard 1'!E46</f>
        <v>1</v>
      </c>
      <c r="E44" s="186">
        <f>'Scorecard 1'!F46</f>
        <v>1</v>
      </c>
      <c r="F44" s="188">
        <f>'Scorecard 2'!C46</f>
        <v>1</v>
      </c>
      <c r="G44" s="187">
        <f>'Scorecard 2'!D46</f>
        <v>1</v>
      </c>
      <c r="H44" s="187">
        <f>'Scorecard 2'!E46</f>
        <v>1</v>
      </c>
      <c r="I44" s="186">
        <f>'Scorecard 2'!F46</f>
        <v>1</v>
      </c>
      <c r="J44" s="188">
        <f>'Scorecard 3'!C46</f>
        <v>1</v>
      </c>
      <c r="K44" s="187">
        <f>'Scorecard 3'!D46</f>
        <v>1</v>
      </c>
      <c r="L44" s="187">
        <f>'Scorecard 3'!E46</f>
        <v>1</v>
      </c>
      <c r="M44" s="186">
        <f>'Scorecard 3'!F46</f>
        <v>1</v>
      </c>
      <c r="N44" s="188">
        <f>'Scorecard 4'!C46</f>
        <v>1</v>
      </c>
      <c r="O44" s="187">
        <f>'Scorecard 4'!D46</f>
        <v>1</v>
      </c>
      <c r="P44" s="187">
        <f>'Scorecard 4'!E46</f>
        <v>1</v>
      </c>
      <c r="Q44" s="186">
        <f>'Scorecard 4'!F46</f>
        <v>1</v>
      </c>
      <c r="R44" s="188">
        <f>'Scorecard 5'!C46</f>
        <v>1</v>
      </c>
      <c r="S44" s="187">
        <f>'Scorecard 5'!D46</f>
        <v>1</v>
      </c>
      <c r="T44" s="187">
        <f>'Scorecard 5'!E46</f>
        <v>1</v>
      </c>
      <c r="U44" s="186">
        <f>'Scorecard 5'!F46</f>
        <v>1</v>
      </c>
      <c r="V44" s="188">
        <f>'Scorecard 6'!C46</f>
        <v>1</v>
      </c>
      <c r="W44" s="187">
        <f>'Scorecard 6'!D46</f>
        <v>1</v>
      </c>
      <c r="X44" s="187">
        <f>'Scorecard 6'!E46</f>
        <v>1</v>
      </c>
      <c r="Y44" s="186">
        <f>'Scorecard 6'!F46</f>
        <v>1</v>
      </c>
      <c r="Z44" s="188">
        <f>'Scorecard 7'!C46</f>
        <v>1</v>
      </c>
      <c r="AA44" s="187">
        <f>'Scorecard 7'!D46</f>
        <v>1</v>
      </c>
      <c r="AB44" s="187">
        <f>'Scorecard 7'!E46</f>
        <v>1</v>
      </c>
      <c r="AC44" s="186">
        <f>'Scorecard 7'!F46</f>
        <v>1</v>
      </c>
      <c r="AD44" s="188">
        <f>'Scorecard 8'!C46</f>
        <v>1</v>
      </c>
      <c r="AE44" s="187">
        <f>'Scorecard 8'!D46</f>
        <v>1</v>
      </c>
      <c r="AF44" s="187">
        <f>'Scorecard 8'!E46</f>
        <v>1</v>
      </c>
      <c r="AG44" s="186">
        <f>'Scorecard 8'!F46</f>
        <v>1</v>
      </c>
      <c r="AH44" s="188">
        <f>'Scorecard 9'!C46</f>
        <v>1</v>
      </c>
      <c r="AI44" s="187">
        <f>'Scorecard 9'!D46</f>
        <v>1</v>
      </c>
      <c r="AJ44" s="187">
        <f>'Scorecard 9'!E46</f>
        <v>1</v>
      </c>
      <c r="AK44" s="186">
        <f>'Scorecard 9'!F46</f>
        <v>1</v>
      </c>
    </row>
    <row r="45" spans="1:37" ht="15" customHeight="1">
      <c r="A45" s="182" t="str">
        <f>'Measure Info'!B62</f>
        <v>Laboratory Test, Performed, Result Platelets</v>
      </c>
      <c r="B45" s="188">
        <f>'Scorecard 1'!C47</f>
        <v>1</v>
      </c>
      <c r="C45" s="187">
        <f>'Scorecard 1'!D47</f>
        <v>1</v>
      </c>
      <c r="D45" s="187">
        <f>'Scorecard 1'!E47</f>
        <v>1</v>
      </c>
      <c r="E45" s="186">
        <f>'Scorecard 1'!F47</f>
        <v>1</v>
      </c>
      <c r="F45" s="188">
        <f>'Scorecard 2'!C47</f>
        <v>1</v>
      </c>
      <c r="G45" s="187">
        <f>'Scorecard 2'!D47</f>
        <v>1</v>
      </c>
      <c r="H45" s="187">
        <f>'Scorecard 2'!E47</f>
        <v>1</v>
      </c>
      <c r="I45" s="186">
        <f>'Scorecard 2'!F47</f>
        <v>1</v>
      </c>
      <c r="J45" s="188">
        <f>'Scorecard 3'!C47</f>
        <v>1</v>
      </c>
      <c r="K45" s="187">
        <f>'Scorecard 3'!D47</f>
        <v>1</v>
      </c>
      <c r="L45" s="187">
        <f>'Scorecard 3'!E47</f>
        <v>1</v>
      </c>
      <c r="M45" s="186">
        <f>'Scorecard 3'!F47</f>
        <v>1</v>
      </c>
      <c r="N45" s="188">
        <f>'Scorecard 4'!C47</f>
        <v>1</v>
      </c>
      <c r="O45" s="187">
        <f>'Scorecard 4'!D47</f>
        <v>1</v>
      </c>
      <c r="P45" s="187">
        <f>'Scorecard 4'!E47</f>
        <v>1</v>
      </c>
      <c r="Q45" s="186">
        <f>'Scorecard 4'!F47</f>
        <v>1</v>
      </c>
      <c r="R45" s="188">
        <f>'Scorecard 5'!C47</f>
        <v>1</v>
      </c>
      <c r="S45" s="187">
        <f>'Scorecard 5'!D47</f>
        <v>1</v>
      </c>
      <c r="T45" s="187">
        <f>'Scorecard 5'!E47</f>
        <v>1</v>
      </c>
      <c r="U45" s="186">
        <f>'Scorecard 5'!F47</f>
        <v>1</v>
      </c>
      <c r="V45" s="188">
        <f>'Scorecard 6'!C47</f>
        <v>1</v>
      </c>
      <c r="W45" s="187">
        <f>'Scorecard 6'!D47</f>
        <v>1</v>
      </c>
      <c r="X45" s="187">
        <f>'Scorecard 6'!E47</f>
        <v>1</v>
      </c>
      <c r="Y45" s="186">
        <f>'Scorecard 6'!F47</f>
        <v>1</v>
      </c>
      <c r="Z45" s="188">
        <f>'Scorecard 7'!C47</f>
        <v>1</v>
      </c>
      <c r="AA45" s="187">
        <f>'Scorecard 7'!D47</f>
        <v>1</v>
      </c>
      <c r="AB45" s="187">
        <f>'Scorecard 7'!E47</f>
        <v>1</v>
      </c>
      <c r="AC45" s="186">
        <f>'Scorecard 7'!F47</f>
        <v>1</v>
      </c>
      <c r="AD45" s="188">
        <f>'Scorecard 8'!C47</f>
        <v>1</v>
      </c>
      <c r="AE45" s="187">
        <f>'Scorecard 8'!D47</f>
        <v>1</v>
      </c>
      <c r="AF45" s="187">
        <f>'Scorecard 8'!E47</f>
        <v>1</v>
      </c>
      <c r="AG45" s="186">
        <f>'Scorecard 8'!F47</f>
        <v>1</v>
      </c>
      <c r="AH45" s="188">
        <f>'Scorecard 9'!C47</f>
        <v>1</v>
      </c>
      <c r="AI45" s="187">
        <f>'Scorecard 9'!D47</f>
        <v>1</v>
      </c>
      <c r="AJ45" s="187">
        <f>'Scorecard 9'!E47</f>
        <v>1</v>
      </c>
      <c r="AK45" s="186">
        <f>'Scorecard 9'!F47</f>
        <v>1</v>
      </c>
    </row>
    <row r="46" spans="1:37" ht="15" customHeight="1">
      <c r="A46" s="182" t="str">
        <f>'Measure Info'!B63</f>
        <v>*Laboratory Test, Performed, Result dateTime *Hemoglobin</v>
      </c>
      <c r="B46" s="188">
        <f>'Scorecard 1'!C48</f>
        <v>1</v>
      </c>
      <c r="C46" s="187">
        <f>'Scorecard 1'!D48</f>
        <v>1</v>
      </c>
      <c r="D46" s="187">
        <f>'Scorecard 1'!E48</f>
        <v>1</v>
      </c>
      <c r="E46" s="186">
        <f>'Scorecard 1'!F48</f>
        <v>1</v>
      </c>
      <c r="F46" s="188">
        <f>'Scorecard 2'!C48</f>
        <v>1</v>
      </c>
      <c r="G46" s="187">
        <f>'Scorecard 2'!D48</f>
        <v>1</v>
      </c>
      <c r="H46" s="187">
        <f>'Scorecard 2'!E48</f>
        <v>1</v>
      </c>
      <c r="I46" s="186">
        <f>'Scorecard 2'!F48</f>
        <v>1</v>
      </c>
      <c r="J46" s="188">
        <f>'Scorecard 3'!C48</f>
        <v>1</v>
      </c>
      <c r="K46" s="187">
        <f>'Scorecard 3'!D48</f>
        <v>1</v>
      </c>
      <c r="L46" s="187">
        <f>'Scorecard 3'!E48</f>
        <v>1</v>
      </c>
      <c r="M46" s="186">
        <f>'Scorecard 3'!F48</f>
        <v>1</v>
      </c>
      <c r="N46" s="188">
        <f>'Scorecard 4'!C48</f>
        <v>1</v>
      </c>
      <c r="O46" s="187">
        <f>'Scorecard 4'!D48</f>
        <v>1</v>
      </c>
      <c r="P46" s="187">
        <f>'Scorecard 4'!E48</f>
        <v>1</v>
      </c>
      <c r="Q46" s="186">
        <f>'Scorecard 4'!F48</f>
        <v>1</v>
      </c>
      <c r="R46" s="188">
        <f>'Scorecard 5'!C48</f>
        <v>1</v>
      </c>
      <c r="S46" s="187">
        <f>'Scorecard 5'!D48</f>
        <v>1</v>
      </c>
      <c r="T46" s="187">
        <f>'Scorecard 5'!E48</f>
        <v>1</v>
      </c>
      <c r="U46" s="186">
        <f>'Scorecard 5'!F48</f>
        <v>1</v>
      </c>
      <c r="V46" s="188">
        <f>'Scorecard 6'!C48</f>
        <v>1</v>
      </c>
      <c r="W46" s="187">
        <f>'Scorecard 6'!D48</f>
        <v>1</v>
      </c>
      <c r="X46" s="187">
        <f>'Scorecard 6'!E48</f>
        <v>1</v>
      </c>
      <c r="Y46" s="186">
        <f>'Scorecard 6'!F48</f>
        <v>1</v>
      </c>
      <c r="Z46" s="188">
        <f>'Scorecard 7'!C48</f>
        <v>1</v>
      </c>
      <c r="AA46" s="187">
        <f>'Scorecard 7'!D48</f>
        <v>1</v>
      </c>
      <c r="AB46" s="187">
        <f>'Scorecard 7'!E48</f>
        <v>1</v>
      </c>
      <c r="AC46" s="186">
        <f>'Scorecard 7'!F48</f>
        <v>1</v>
      </c>
      <c r="AD46" s="188">
        <f>'Scorecard 8'!C48</f>
        <v>1</v>
      </c>
      <c r="AE46" s="187">
        <f>'Scorecard 8'!D48</f>
        <v>1</v>
      </c>
      <c r="AF46" s="187">
        <f>'Scorecard 8'!E48</f>
        <v>1</v>
      </c>
      <c r="AG46" s="186">
        <f>'Scorecard 8'!F48</f>
        <v>1</v>
      </c>
      <c r="AH46" s="188">
        <f>'Scorecard 9'!C48</f>
        <v>1</v>
      </c>
      <c r="AI46" s="187">
        <f>'Scorecard 9'!D48</f>
        <v>1</v>
      </c>
      <c r="AJ46" s="187">
        <f>'Scorecard 9'!E48</f>
        <v>1</v>
      </c>
      <c r="AK46" s="186">
        <f>'Scorecard 9'!F48</f>
        <v>1</v>
      </c>
    </row>
    <row r="47" spans="1:37" ht="15" customHeight="1">
      <c r="A47" s="182" t="str">
        <f>'Measure Info'!B64</f>
        <v>*Laboratory Test, Performed, Result *Hemoglobin</v>
      </c>
      <c r="B47" s="188">
        <f>'Scorecard 1'!C49</f>
        <v>1</v>
      </c>
      <c r="C47" s="187">
        <f>'Scorecard 1'!D49</f>
        <v>1</v>
      </c>
      <c r="D47" s="187">
        <f>'Scorecard 1'!E49</f>
        <v>1</v>
      </c>
      <c r="E47" s="186">
        <f>'Scorecard 1'!F49</f>
        <v>1</v>
      </c>
      <c r="F47" s="188">
        <f>'Scorecard 2'!C49</f>
        <v>1</v>
      </c>
      <c r="G47" s="187">
        <f>'Scorecard 2'!D49</f>
        <v>1</v>
      </c>
      <c r="H47" s="187">
        <f>'Scorecard 2'!E49</f>
        <v>1</v>
      </c>
      <c r="I47" s="186">
        <f>'Scorecard 2'!F49</f>
        <v>1</v>
      </c>
      <c r="J47" s="188">
        <f>'Scorecard 3'!C49</f>
        <v>1</v>
      </c>
      <c r="K47" s="187">
        <f>'Scorecard 3'!D49</f>
        <v>1</v>
      </c>
      <c r="L47" s="187">
        <f>'Scorecard 3'!E49</f>
        <v>1</v>
      </c>
      <c r="M47" s="186">
        <f>'Scorecard 3'!F49</f>
        <v>1</v>
      </c>
      <c r="N47" s="188">
        <f>'Scorecard 4'!C49</f>
        <v>1</v>
      </c>
      <c r="O47" s="187">
        <f>'Scorecard 4'!D49</f>
        <v>1</v>
      </c>
      <c r="P47" s="187">
        <f>'Scorecard 4'!E49</f>
        <v>1</v>
      </c>
      <c r="Q47" s="186">
        <f>'Scorecard 4'!F49</f>
        <v>1</v>
      </c>
      <c r="R47" s="188">
        <f>'Scorecard 5'!C49</f>
        <v>1</v>
      </c>
      <c r="S47" s="187">
        <f>'Scorecard 5'!D49</f>
        <v>1</v>
      </c>
      <c r="T47" s="187">
        <f>'Scorecard 5'!E49</f>
        <v>1</v>
      </c>
      <c r="U47" s="186">
        <f>'Scorecard 5'!F49</f>
        <v>1</v>
      </c>
      <c r="V47" s="188">
        <f>'Scorecard 6'!C49</f>
        <v>1</v>
      </c>
      <c r="W47" s="187">
        <f>'Scorecard 6'!D49</f>
        <v>1</v>
      </c>
      <c r="X47" s="187">
        <f>'Scorecard 6'!E49</f>
        <v>1</v>
      </c>
      <c r="Y47" s="186">
        <f>'Scorecard 6'!F49</f>
        <v>1</v>
      </c>
      <c r="Z47" s="188">
        <f>'Scorecard 7'!C49</f>
        <v>1</v>
      </c>
      <c r="AA47" s="187">
        <f>'Scorecard 7'!D49</f>
        <v>1</v>
      </c>
      <c r="AB47" s="187">
        <f>'Scorecard 7'!E49</f>
        <v>1</v>
      </c>
      <c r="AC47" s="186">
        <f>'Scorecard 7'!F49</f>
        <v>1</v>
      </c>
      <c r="AD47" s="188">
        <f>'Scorecard 8'!C49</f>
        <v>1</v>
      </c>
      <c r="AE47" s="187">
        <f>'Scorecard 8'!D49</f>
        <v>1</v>
      </c>
      <c r="AF47" s="187">
        <f>'Scorecard 8'!E49</f>
        <v>1</v>
      </c>
      <c r="AG47" s="186">
        <f>'Scorecard 8'!F49</f>
        <v>1</v>
      </c>
      <c r="AH47" s="188">
        <f>'Scorecard 9'!C49</f>
        <v>1</v>
      </c>
      <c r="AI47" s="187">
        <f>'Scorecard 9'!D49</f>
        <v>1</v>
      </c>
      <c r="AJ47" s="187">
        <f>'Scorecard 9'!E49</f>
        <v>1</v>
      </c>
      <c r="AK47" s="186">
        <f>'Scorecard 9'!F49</f>
        <v>1</v>
      </c>
    </row>
    <row r="48" spans="1:37" ht="15" customHeight="1">
      <c r="A48" s="182" t="str">
        <f>'Measure Info'!B65</f>
        <v>*Laboratory Test, Performed, Result dateTime *Hematocrit</v>
      </c>
      <c r="B48" s="188">
        <f>'Scorecard 1'!C50</f>
        <v>1</v>
      </c>
      <c r="C48" s="187">
        <f>'Scorecard 1'!D50</f>
        <v>1</v>
      </c>
      <c r="D48" s="187">
        <f>'Scorecard 1'!E50</f>
        <v>1</v>
      </c>
      <c r="E48" s="186">
        <f>'Scorecard 1'!F50</f>
        <v>1</v>
      </c>
      <c r="F48" s="188">
        <f>'Scorecard 2'!C50</f>
        <v>1</v>
      </c>
      <c r="G48" s="187">
        <f>'Scorecard 2'!D50</f>
        <v>1</v>
      </c>
      <c r="H48" s="187">
        <f>'Scorecard 2'!E50</f>
        <v>1</v>
      </c>
      <c r="I48" s="186">
        <f>'Scorecard 2'!F50</f>
        <v>1</v>
      </c>
      <c r="J48" s="188">
        <f>'Scorecard 3'!C50</f>
        <v>1</v>
      </c>
      <c r="K48" s="187">
        <f>'Scorecard 3'!D50</f>
        <v>1</v>
      </c>
      <c r="L48" s="187">
        <f>'Scorecard 3'!E50</f>
        <v>1</v>
      </c>
      <c r="M48" s="186">
        <f>'Scorecard 3'!F50</f>
        <v>1</v>
      </c>
      <c r="N48" s="188">
        <f>'Scorecard 4'!C50</f>
        <v>1</v>
      </c>
      <c r="O48" s="187">
        <f>'Scorecard 4'!D50</f>
        <v>1</v>
      </c>
      <c r="P48" s="187">
        <f>'Scorecard 4'!E50</f>
        <v>1</v>
      </c>
      <c r="Q48" s="186">
        <f>'Scorecard 4'!F50</f>
        <v>1</v>
      </c>
      <c r="R48" s="188">
        <f>'Scorecard 5'!C50</f>
        <v>1</v>
      </c>
      <c r="S48" s="187">
        <f>'Scorecard 5'!D50</f>
        <v>1</v>
      </c>
      <c r="T48" s="187">
        <f>'Scorecard 5'!E50</f>
        <v>1</v>
      </c>
      <c r="U48" s="186">
        <f>'Scorecard 5'!F50</f>
        <v>1</v>
      </c>
      <c r="V48" s="188">
        <f>'Scorecard 6'!C50</f>
        <v>1</v>
      </c>
      <c r="W48" s="187">
        <f>'Scorecard 6'!D50</f>
        <v>1</v>
      </c>
      <c r="X48" s="187">
        <f>'Scorecard 6'!E50</f>
        <v>1</v>
      </c>
      <c r="Y48" s="186">
        <f>'Scorecard 6'!F50</f>
        <v>1</v>
      </c>
      <c r="Z48" s="188">
        <f>'Scorecard 7'!C50</f>
        <v>1</v>
      </c>
      <c r="AA48" s="187">
        <f>'Scorecard 7'!D50</f>
        <v>1</v>
      </c>
      <c r="AB48" s="187">
        <f>'Scorecard 7'!E50</f>
        <v>1</v>
      </c>
      <c r="AC48" s="186">
        <f>'Scorecard 7'!F50</f>
        <v>1</v>
      </c>
      <c r="AD48" s="188">
        <f>'Scorecard 8'!C50</f>
        <v>1</v>
      </c>
      <c r="AE48" s="187">
        <f>'Scorecard 8'!D50</f>
        <v>1</v>
      </c>
      <c r="AF48" s="187">
        <f>'Scorecard 8'!E50</f>
        <v>1</v>
      </c>
      <c r="AG48" s="186">
        <f>'Scorecard 8'!F50</f>
        <v>1</v>
      </c>
      <c r="AH48" s="188">
        <f>'Scorecard 9'!C50</f>
        <v>1</v>
      </c>
      <c r="AI48" s="187">
        <f>'Scorecard 9'!D50</f>
        <v>1</v>
      </c>
      <c r="AJ48" s="187">
        <f>'Scorecard 9'!E50</f>
        <v>1</v>
      </c>
      <c r="AK48" s="186">
        <f>'Scorecard 9'!F50</f>
        <v>1</v>
      </c>
    </row>
    <row r="49" spans="1:37" ht="15" customHeight="1">
      <c r="A49" s="182" t="str">
        <f>'Measure Info'!B66</f>
        <v>*Laboratory Test, Performed, Result *Hematocrit</v>
      </c>
      <c r="B49" s="188">
        <f>'Scorecard 1'!C51</f>
        <v>1</v>
      </c>
      <c r="C49" s="187">
        <f>'Scorecard 1'!D51</f>
        <v>1</v>
      </c>
      <c r="D49" s="187">
        <f>'Scorecard 1'!E51</f>
        <v>1</v>
      </c>
      <c r="E49" s="186">
        <f>'Scorecard 1'!F51</f>
        <v>1</v>
      </c>
      <c r="F49" s="188">
        <f>'Scorecard 2'!C51</f>
        <v>1</v>
      </c>
      <c r="G49" s="187">
        <f>'Scorecard 2'!D51</f>
        <v>1</v>
      </c>
      <c r="H49" s="187">
        <f>'Scorecard 2'!E51</f>
        <v>1</v>
      </c>
      <c r="I49" s="186">
        <f>'Scorecard 2'!F51</f>
        <v>1</v>
      </c>
      <c r="J49" s="188">
        <f>'Scorecard 3'!C51</f>
        <v>1</v>
      </c>
      <c r="K49" s="187">
        <f>'Scorecard 3'!D51</f>
        <v>1</v>
      </c>
      <c r="L49" s="187">
        <f>'Scorecard 3'!E51</f>
        <v>1</v>
      </c>
      <c r="M49" s="186">
        <f>'Scorecard 3'!F51</f>
        <v>1</v>
      </c>
      <c r="N49" s="188">
        <f>'Scorecard 4'!C51</f>
        <v>1</v>
      </c>
      <c r="O49" s="187">
        <f>'Scorecard 4'!D51</f>
        <v>1</v>
      </c>
      <c r="P49" s="187">
        <f>'Scorecard 4'!E51</f>
        <v>1</v>
      </c>
      <c r="Q49" s="186">
        <f>'Scorecard 4'!F51</f>
        <v>1</v>
      </c>
      <c r="R49" s="188">
        <f>'Scorecard 5'!C51</f>
        <v>1</v>
      </c>
      <c r="S49" s="187">
        <f>'Scorecard 5'!D51</f>
        <v>1</v>
      </c>
      <c r="T49" s="187">
        <f>'Scorecard 5'!E51</f>
        <v>1</v>
      </c>
      <c r="U49" s="186">
        <f>'Scorecard 5'!F51</f>
        <v>1</v>
      </c>
      <c r="V49" s="188">
        <f>'Scorecard 6'!C51</f>
        <v>1</v>
      </c>
      <c r="W49" s="187">
        <f>'Scorecard 6'!D51</f>
        <v>1</v>
      </c>
      <c r="X49" s="187">
        <f>'Scorecard 6'!E51</f>
        <v>1</v>
      </c>
      <c r="Y49" s="186">
        <f>'Scorecard 6'!F51</f>
        <v>1</v>
      </c>
      <c r="Z49" s="188">
        <f>'Scorecard 7'!C51</f>
        <v>1</v>
      </c>
      <c r="AA49" s="187">
        <f>'Scorecard 7'!D51</f>
        <v>1</v>
      </c>
      <c r="AB49" s="187">
        <f>'Scorecard 7'!E51</f>
        <v>1</v>
      </c>
      <c r="AC49" s="186">
        <f>'Scorecard 7'!F51</f>
        <v>1</v>
      </c>
      <c r="AD49" s="188">
        <f>'Scorecard 8'!C51</f>
        <v>1</v>
      </c>
      <c r="AE49" s="187">
        <f>'Scorecard 8'!D51</f>
        <v>1</v>
      </c>
      <c r="AF49" s="187">
        <f>'Scorecard 8'!E51</f>
        <v>1</v>
      </c>
      <c r="AG49" s="186">
        <f>'Scorecard 8'!F51</f>
        <v>1</v>
      </c>
      <c r="AH49" s="188">
        <f>'Scorecard 9'!C51</f>
        <v>1</v>
      </c>
      <c r="AI49" s="187">
        <f>'Scorecard 9'!D51</f>
        <v>1</v>
      </c>
      <c r="AJ49" s="187">
        <f>'Scorecard 9'!E51</f>
        <v>1</v>
      </c>
      <c r="AK49" s="186">
        <f>'Scorecard 9'!F51</f>
        <v>1</v>
      </c>
    </row>
    <row r="50" spans="1:37" ht="15" customHeight="1">
      <c r="A50" s="182" t="str">
        <f>'Measure Info'!B67</f>
        <v>*Laboratory Test, Performed, Result dateTime *White blood cell count (WBC)</v>
      </c>
      <c r="B50" s="188">
        <f>'Scorecard 1'!C52</f>
        <v>1</v>
      </c>
      <c r="C50" s="187">
        <f>'Scorecard 1'!D52</f>
        <v>1</v>
      </c>
      <c r="D50" s="187">
        <f>'Scorecard 1'!E52</f>
        <v>1</v>
      </c>
      <c r="E50" s="186">
        <f>'Scorecard 1'!F52</f>
        <v>1</v>
      </c>
      <c r="F50" s="188">
        <f>'Scorecard 2'!C52</f>
        <v>1</v>
      </c>
      <c r="G50" s="187">
        <f>'Scorecard 2'!D52</f>
        <v>1</v>
      </c>
      <c r="H50" s="187">
        <f>'Scorecard 2'!E52</f>
        <v>1</v>
      </c>
      <c r="I50" s="186">
        <f>'Scorecard 2'!F52</f>
        <v>1</v>
      </c>
      <c r="J50" s="188">
        <f>'Scorecard 3'!C52</f>
        <v>1</v>
      </c>
      <c r="K50" s="187">
        <f>'Scorecard 3'!D52</f>
        <v>1</v>
      </c>
      <c r="L50" s="187">
        <f>'Scorecard 3'!E52</f>
        <v>1</v>
      </c>
      <c r="M50" s="186">
        <f>'Scorecard 3'!F52</f>
        <v>1</v>
      </c>
      <c r="N50" s="188">
        <f>'Scorecard 4'!C52</f>
        <v>1</v>
      </c>
      <c r="O50" s="187">
        <f>'Scorecard 4'!D52</f>
        <v>1</v>
      </c>
      <c r="P50" s="187">
        <f>'Scorecard 4'!E52</f>
        <v>1</v>
      </c>
      <c r="Q50" s="186">
        <f>'Scorecard 4'!F52</f>
        <v>1</v>
      </c>
      <c r="R50" s="188">
        <f>'Scorecard 5'!C52</f>
        <v>1</v>
      </c>
      <c r="S50" s="187">
        <f>'Scorecard 5'!D52</f>
        <v>1</v>
      </c>
      <c r="T50" s="187">
        <f>'Scorecard 5'!E52</f>
        <v>1</v>
      </c>
      <c r="U50" s="186">
        <f>'Scorecard 5'!F52</f>
        <v>1</v>
      </c>
      <c r="V50" s="188">
        <f>'Scorecard 6'!C52</f>
        <v>1</v>
      </c>
      <c r="W50" s="187">
        <f>'Scorecard 6'!D52</f>
        <v>1</v>
      </c>
      <c r="X50" s="187">
        <f>'Scorecard 6'!E52</f>
        <v>1</v>
      </c>
      <c r="Y50" s="186">
        <f>'Scorecard 6'!F52</f>
        <v>1</v>
      </c>
      <c r="Z50" s="188">
        <f>'Scorecard 7'!C52</f>
        <v>1</v>
      </c>
      <c r="AA50" s="187">
        <f>'Scorecard 7'!D52</f>
        <v>1</v>
      </c>
      <c r="AB50" s="187">
        <f>'Scorecard 7'!E52</f>
        <v>1</v>
      </c>
      <c r="AC50" s="186">
        <f>'Scorecard 7'!F52</f>
        <v>1</v>
      </c>
      <c r="AD50" s="188">
        <f>'Scorecard 8'!C52</f>
        <v>1</v>
      </c>
      <c r="AE50" s="187">
        <f>'Scorecard 8'!D52</f>
        <v>1</v>
      </c>
      <c r="AF50" s="187">
        <f>'Scorecard 8'!E52</f>
        <v>1</v>
      </c>
      <c r="AG50" s="186">
        <f>'Scorecard 8'!F52</f>
        <v>1</v>
      </c>
      <c r="AH50" s="188">
        <f>'Scorecard 9'!C52</f>
        <v>1</v>
      </c>
      <c r="AI50" s="187">
        <f>'Scorecard 9'!D52</f>
        <v>1</v>
      </c>
      <c r="AJ50" s="187">
        <f>'Scorecard 9'!E52</f>
        <v>1</v>
      </c>
      <c r="AK50" s="186">
        <f>'Scorecard 9'!F52</f>
        <v>1</v>
      </c>
    </row>
    <row r="51" spans="1:37" ht="15" customHeight="1">
      <c r="A51" s="182" t="str">
        <f>'Measure Info'!B68</f>
        <v>*Laboratory Test, Performed, Result *White blood cell count (WBC)</v>
      </c>
      <c r="B51" s="188">
        <f>'Scorecard 1'!C53</f>
        <v>1</v>
      </c>
      <c r="C51" s="187">
        <f>'Scorecard 1'!D53</f>
        <v>1</v>
      </c>
      <c r="D51" s="187">
        <f>'Scorecard 1'!E53</f>
        <v>1</v>
      </c>
      <c r="E51" s="186">
        <f>'Scorecard 1'!F53</f>
        <v>1</v>
      </c>
      <c r="F51" s="188">
        <f>'Scorecard 2'!C53</f>
        <v>1</v>
      </c>
      <c r="G51" s="187">
        <f>'Scorecard 2'!D53</f>
        <v>1</v>
      </c>
      <c r="H51" s="187">
        <f>'Scorecard 2'!E53</f>
        <v>1</v>
      </c>
      <c r="I51" s="186">
        <f>'Scorecard 2'!F53</f>
        <v>1</v>
      </c>
      <c r="J51" s="188">
        <f>'Scorecard 3'!C53</f>
        <v>1</v>
      </c>
      <c r="K51" s="187">
        <f>'Scorecard 3'!D53</f>
        <v>1</v>
      </c>
      <c r="L51" s="187">
        <f>'Scorecard 3'!E53</f>
        <v>1</v>
      </c>
      <c r="M51" s="186">
        <f>'Scorecard 3'!F53</f>
        <v>1</v>
      </c>
      <c r="N51" s="188">
        <f>'Scorecard 4'!C53</f>
        <v>1</v>
      </c>
      <c r="O51" s="187">
        <f>'Scorecard 4'!D53</f>
        <v>1</v>
      </c>
      <c r="P51" s="187">
        <f>'Scorecard 4'!E53</f>
        <v>1</v>
      </c>
      <c r="Q51" s="186">
        <f>'Scorecard 4'!F53</f>
        <v>1</v>
      </c>
      <c r="R51" s="188">
        <f>'Scorecard 5'!C53</f>
        <v>1</v>
      </c>
      <c r="S51" s="187">
        <f>'Scorecard 5'!D53</f>
        <v>1</v>
      </c>
      <c r="T51" s="187">
        <f>'Scorecard 5'!E53</f>
        <v>1</v>
      </c>
      <c r="U51" s="186">
        <f>'Scorecard 5'!F53</f>
        <v>1</v>
      </c>
      <c r="V51" s="188">
        <f>'Scorecard 6'!C53</f>
        <v>1</v>
      </c>
      <c r="W51" s="187">
        <f>'Scorecard 6'!D53</f>
        <v>1</v>
      </c>
      <c r="X51" s="187">
        <f>'Scorecard 6'!E53</f>
        <v>1</v>
      </c>
      <c r="Y51" s="186">
        <f>'Scorecard 6'!F53</f>
        <v>1</v>
      </c>
      <c r="Z51" s="188">
        <f>'Scorecard 7'!C53</f>
        <v>1</v>
      </c>
      <c r="AA51" s="187">
        <f>'Scorecard 7'!D53</f>
        <v>1</v>
      </c>
      <c r="AB51" s="187">
        <f>'Scorecard 7'!E53</f>
        <v>1</v>
      </c>
      <c r="AC51" s="186">
        <f>'Scorecard 7'!F53</f>
        <v>1</v>
      </c>
      <c r="AD51" s="188">
        <f>'Scorecard 8'!C53</f>
        <v>1</v>
      </c>
      <c r="AE51" s="187">
        <f>'Scorecard 8'!D53</f>
        <v>1</v>
      </c>
      <c r="AF51" s="187">
        <f>'Scorecard 8'!E53</f>
        <v>1</v>
      </c>
      <c r="AG51" s="186">
        <f>'Scorecard 8'!F53</f>
        <v>1</v>
      </c>
      <c r="AH51" s="188">
        <f>'Scorecard 9'!C53</f>
        <v>1</v>
      </c>
      <c r="AI51" s="187">
        <f>'Scorecard 9'!D53</f>
        <v>1</v>
      </c>
      <c r="AJ51" s="187">
        <f>'Scorecard 9'!E53</f>
        <v>1</v>
      </c>
      <c r="AK51" s="186">
        <f>'Scorecard 9'!F53</f>
        <v>1</v>
      </c>
    </row>
    <row r="52" spans="1:37" ht="15" customHeight="1">
      <c r="A52" s="182" t="str">
        <f>'Measure Info'!B69</f>
        <v>*Laboratory Test, Performed, Result dateTime *Bicarbonate</v>
      </c>
      <c r="B52" s="188">
        <f>'Scorecard 1'!C54</f>
        <v>1</v>
      </c>
      <c r="C52" s="187">
        <f>'Scorecard 1'!D54</f>
        <v>1</v>
      </c>
      <c r="D52" s="187">
        <f>'Scorecard 1'!E54</f>
        <v>1</v>
      </c>
      <c r="E52" s="186">
        <f>'Scorecard 1'!F54</f>
        <v>1</v>
      </c>
      <c r="F52" s="188">
        <f>'Scorecard 2'!C54</f>
        <v>1</v>
      </c>
      <c r="G52" s="187">
        <f>'Scorecard 2'!D54</f>
        <v>1</v>
      </c>
      <c r="H52" s="187">
        <f>'Scorecard 2'!E54</f>
        <v>1</v>
      </c>
      <c r="I52" s="186">
        <f>'Scorecard 2'!F54</f>
        <v>1</v>
      </c>
      <c r="J52" s="188">
        <f>'Scorecard 3'!C54</f>
        <v>1</v>
      </c>
      <c r="K52" s="187">
        <f>'Scorecard 3'!D54</f>
        <v>1</v>
      </c>
      <c r="L52" s="187">
        <f>'Scorecard 3'!E54</f>
        <v>1</v>
      </c>
      <c r="M52" s="186">
        <f>'Scorecard 3'!F54</f>
        <v>1</v>
      </c>
      <c r="N52" s="188">
        <f>'Scorecard 4'!C54</f>
        <v>1</v>
      </c>
      <c r="O52" s="187">
        <f>'Scorecard 4'!D54</f>
        <v>1</v>
      </c>
      <c r="P52" s="187">
        <f>'Scorecard 4'!E54</f>
        <v>1</v>
      </c>
      <c r="Q52" s="186">
        <f>'Scorecard 4'!F54</f>
        <v>1</v>
      </c>
      <c r="R52" s="188">
        <f>'Scorecard 5'!C54</f>
        <v>1</v>
      </c>
      <c r="S52" s="187">
        <f>'Scorecard 5'!D54</f>
        <v>1</v>
      </c>
      <c r="T52" s="187">
        <f>'Scorecard 5'!E54</f>
        <v>1</v>
      </c>
      <c r="U52" s="186">
        <f>'Scorecard 5'!F54</f>
        <v>1</v>
      </c>
      <c r="V52" s="188">
        <f>'Scorecard 6'!C54</f>
        <v>1</v>
      </c>
      <c r="W52" s="187">
        <f>'Scorecard 6'!D54</f>
        <v>1</v>
      </c>
      <c r="X52" s="187">
        <f>'Scorecard 6'!E54</f>
        <v>1</v>
      </c>
      <c r="Y52" s="186">
        <f>'Scorecard 6'!F54</f>
        <v>1</v>
      </c>
      <c r="Z52" s="188">
        <f>'Scorecard 7'!C54</f>
        <v>1</v>
      </c>
      <c r="AA52" s="187">
        <f>'Scorecard 7'!D54</f>
        <v>1</v>
      </c>
      <c r="AB52" s="187">
        <f>'Scorecard 7'!E54</f>
        <v>1</v>
      </c>
      <c r="AC52" s="186">
        <f>'Scorecard 7'!F54</f>
        <v>1</v>
      </c>
      <c r="AD52" s="188">
        <f>'Scorecard 8'!C54</f>
        <v>1</v>
      </c>
      <c r="AE52" s="187">
        <f>'Scorecard 8'!D54</f>
        <v>1</v>
      </c>
      <c r="AF52" s="187">
        <f>'Scorecard 8'!E54</f>
        <v>1</v>
      </c>
      <c r="AG52" s="186">
        <f>'Scorecard 8'!F54</f>
        <v>1</v>
      </c>
      <c r="AH52" s="188">
        <f>'Scorecard 9'!C54</f>
        <v>1</v>
      </c>
      <c r="AI52" s="187">
        <f>'Scorecard 9'!D54</f>
        <v>1</v>
      </c>
      <c r="AJ52" s="187">
        <f>'Scorecard 9'!E54</f>
        <v>1</v>
      </c>
      <c r="AK52" s="186">
        <f>'Scorecard 9'!F54</f>
        <v>1</v>
      </c>
    </row>
    <row r="53" spans="1:37" ht="15" customHeight="1">
      <c r="A53" s="182" t="str">
        <f>'Measure Info'!B70</f>
        <v>*Laboratory Test, Performed, Result *Bicarbonate</v>
      </c>
      <c r="B53" s="188">
        <f>'Scorecard 1'!C55</f>
        <v>1</v>
      </c>
      <c r="C53" s="187">
        <f>'Scorecard 1'!D55</f>
        <v>1</v>
      </c>
      <c r="D53" s="187">
        <f>'Scorecard 1'!E55</f>
        <v>1</v>
      </c>
      <c r="E53" s="186">
        <f>'Scorecard 1'!F55</f>
        <v>1</v>
      </c>
      <c r="F53" s="188">
        <f>'Scorecard 2'!C55</f>
        <v>1</v>
      </c>
      <c r="G53" s="187">
        <f>'Scorecard 2'!D55</f>
        <v>1</v>
      </c>
      <c r="H53" s="187">
        <f>'Scorecard 2'!E55</f>
        <v>1</v>
      </c>
      <c r="I53" s="186">
        <f>'Scorecard 2'!F55</f>
        <v>1</v>
      </c>
      <c r="J53" s="188">
        <f>'Scorecard 3'!C55</f>
        <v>1</v>
      </c>
      <c r="K53" s="187">
        <f>'Scorecard 3'!D55</f>
        <v>1</v>
      </c>
      <c r="L53" s="187">
        <f>'Scorecard 3'!E55</f>
        <v>1</v>
      </c>
      <c r="M53" s="186">
        <f>'Scorecard 3'!F55</f>
        <v>1</v>
      </c>
      <c r="N53" s="188">
        <f>'Scorecard 4'!C55</f>
        <v>1</v>
      </c>
      <c r="O53" s="187">
        <f>'Scorecard 4'!D55</f>
        <v>1</v>
      </c>
      <c r="P53" s="187">
        <f>'Scorecard 4'!E55</f>
        <v>1</v>
      </c>
      <c r="Q53" s="186">
        <f>'Scorecard 4'!F55</f>
        <v>1</v>
      </c>
      <c r="R53" s="188">
        <f>'Scorecard 5'!C55</f>
        <v>1</v>
      </c>
      <c r="S53" s="187">
        <f>'Scorecard 5'!D55</f>
        <v>1</v>
      </c>
      <c r="T53" s="187">
        <f>'Scorecard 5'!E55</f>
        <v>1</v>
      </c>
      <c r="U53" s="186">
        <f>'Scorecard 5'!F55</f>
        <v>1</v>
      </c>
      <c r="V53" s="188">
        <f>'Scorecard 6'!C55</f>
        <v>1</v>
      </c>
      <c r="W53" s="187">
        <f>'Scorecard 6'!D55</f>
        <v>1</v>
      </c>
      <c r="X53" s="187">
        <f>'Scorecard 6'!E55</f>
        <v>1</v>
      </c>
      <c r="Y53" s="186">
        <f>'Scorecard 6'!F55</f>
        <v>1</v>
      </c>
      <c r="Z53" s="188">
        <f>'Scorecard 7'!C55</f>
        <v>1</v>
      </c>
      <c r="AA53" s="187">
        <f>'Scorecard 7'!D55</f>
        <v>1</v>
      </c>
      <c r="AB53" s="187">
        <f>'Scorecard 7'!E55</f>
        <v>1</v>
      </c>
      <c r="AC53" s="186">
        <f>'Scorecard 7'!F55</f>
        <v>1</v>
      </c>
      <c r="AD53" s="188">
        <f>'Scorecard 8'!C55</f>
        <v>1</v>
      </c>
      <c r="AE53" s="187">
        <f>'Scorecard 8'!D55</f>
        <v>1</v>
      </c>
      <c r="AF53" s="187">
        <f>'Scorecard 8'!E55</f>
        <v>1</v>
      </c>
      <c r="AG53" s="186">
        <f>'Scorecard 8'!F55</f>
        <v>1</v>
      </c>
      <c r="AH53" s="188">
        <f>'Scorecard 9'!C55</f>
        <v>1</v>
      </c>
      <c r="AI53" s="187">
        <f>'Scorecard 9'!D55</f>
        <v>1</v>
      </c>
      <c r="AJ53" s="187">
        <f>'Scorecard 9'!E55</f>
        <v>1</v>
      </c>
      <c r="AK53" s="186">
        <f>'Scorecard 9'!F55</f>
        <v>1</v>
      </c>
    </row>
    <row r="54" spans="1:37" ht="15" customHeight="1">
      <c r="A54" s="182" t="str">
        <f>'Measure Info'!B71</f>
        <v>*Laboratory Test, Performed, Result dateTime *Glucose</v>
      </c>
      <c r="B54" s="188">
        <f>'Scorecard 1'!C56</f>
        <v>1</v>
      </c>
      <c r="C54" s="187">
        <f>'Scorecard 1'!D56</f>
        <v>1</v>
      </c>
      <c r="D54" s="187">
        <f>'Scorecard 1'!E56</f>
        <v>1</v>
      </c>
      <c r="E54" s="186">
        <f>'Scorecard 1'!F56</f>
        <v>1</v>
      </c>
      <c r="F54" s="188">
        <f>'Scorecard 2'!C56</f>
        <v>1</v>
      </c>
      <c r="G54" s="187">
        <f>'Scorecard 2'!D56</f>
        <v>1</v>
      </c>
      <c r="H54" s="187">
        <f>'Scorecard 2'!E56</f>
        <v>1</v>
      </c>
      <c r="I54" s="186">
        <f>'Scorecard 2'!F56</f>
        <v>1</v>
      </c>
      <c r="J54" s="188">
        <f>'Scorecard 3'!C56</f>
        <v>1</v>
      </c>
      <c r="K54" s="187">
        <f>'Scorecard 3'!D56</f>
        <v>1</v>
      </c>
      <c r="L54" s="187">
        <f>'Scorecard 3'!E56</f>
        <v>1</v>
      </c>
      <c r="M54" s="186">
        <f>'Scorecard 3'!F56</f>
        <v>1</v>
      </c>
      <c r="N54" s="188">
        <f>'Scorecard 4'!C56</f>
        <v>1</v>
      </c>
      <c r="O54" s="187">
        <f>'Scorecard 4'!D56</f>
        <v>1</v>
      </c>
      <c r="P54" s="187">
        <f>'Scorecard 4'!E56</f>
        <v>1</v>
      </c>
      <c r="Q54" s="186">
        <f>'Scorecard 4'!F56</f>
        <v>1</v>
      </c>
      <c r="R54" s="188">
        <f>'Scorecard 5'!C56</f>
        <v>1</v>
      </c>
      <c r="S54" s="187">
        <f>'Scorecard 5'!D56</f>
        <v>1</v>
      </c>
      <c r="T54" s="187">
        <f>'Scorecard 5'!E56</f>
        <v>1</v>
      </c>
      <c r="U54" s="186">
        <f>'Scorecard 5'!F56</f>
        <v>1</v>
      </c>
      <c r="V54" s="188">
        <f>'Scorecard 6'!C56</f>
        <v>1</v>
      </c>
      <c r="W54" s="187">
        <f>'Scorecard 6'!D56</f>
        <v>1</v>
      </c>
      <c r="X54" s="187">
        <f>'Scorecard 6'!E56</f>
        <v>1</v>
      </c>
      <c r="Y54" s="186">
        <f>'Scorecard 6'!F56</f>
        <v>1</v>
      </c>
      <c r="Z54" s="188">
        <f>'Scorecard 7'!C56</f>
        <v>1</v>
      </c>
      <c r="AA54" s="187">
        <f>'Scorecard 7'!D56</f>
        <v>1</v>
      </c>
      <c r="AB54" s="187">
        <f>'Scorecard 7'!E56</f>
        <v>1</v>
      </c>
      <c r="AC54" s="186">
        <f>'Scorecard 7'!F56</f>
        <v>1</v>
      </c>
      <c r="AD54" s="188">
        <f>'Scorecard 8'!C56</f>
        <v>1</v>
      </c>
      <c r="AE54" s="187">
        <f>'Scorecard 8'!D56</f>
        <v>1</v>
      </c>
      <c r="AF54" s="187">
        <f>'Scorecard 8'!E56</f>
        <v>1</v>
      </c>
      <c r="AG54" s="186">
        <f>'Scorecard 8'!F56</f>
        <v>1</v>
      </c>
      <c r="AH54" s="188">
        <f>'Scorecard 9'!C56</f>
        <v>1</v>
      </c>
      <c r="AI54" s="187">
        <f>'Scorecard 9'!D56</f>
        <v>1</v>
      </c>
      <c r="AJ54" s="187">
        <f>'Scorecard 9'!E56</f>
        <v>1</v>
      </c>
      <c r="AK54" s="186">
        <f>'Scorecard 9'!F56</f>
        <v>1</v>
      </c>
    </row>
    <row r="55" spans="1:37" ht="15" customHeight="1">
      <c r="A55" s="182" t="str">
        <f>'Measure Info'!B72</f>
        <v>*Laboratory Test, Performed, Result *Glucose</v>
      </c>
      <c r="B55" s="188">
        <f>'Scorecard 1'!C57</f>
        <v>1</v>
      </c>
      <c r="C55" s="187">
        <f>'Scorecard 1'!D57</f>
        <v>1</v>
      </c>
      <c r="D55" s="187">
        <f>'Scorecard 1'!E57</f>
        <v>1</v>
      </c>
      <c r="E55" s="186">
        <f>'Scorecard 1'!F57</f>
        <v>1</v>
      </c>
      <c r="F55" s="188">
        <f>'Scorecard 2'!C57</f>
        <v>1</v>
      </c>
      <c r="G55" s="187">
        <f>'Scorecard 2'!D57</f>
        <v>1</v>
      </c>
      <c r="H55" s="187">
        <f>'Scorecard 2'!E57</f>
        <v>1</v>
      </c>
      <c r="I55" s="186">
        <f>'Scorecard 2'!F57</f>
        <v>1</v>
      </c>
      <c r="J55" s="188">
        <f>'Scorecard 3'!C57</f>
        <v>1</v>
      </c>
      <c r="K55" s="187">
        <f>'Scorecard 3'!D57</f>
        <v>1</v>
      </c>
      <c r="L55" s="187">
        <f>'Scorecard 3'!E57</f>
        <v>1</v>
      </c>
      <c r="M55" s="186">
        <f>'Scorecard 3'!F57</f>
        <v>1</v>
      </c>
      <c r="N55" s="188">
        <f>'Scorecard 4'!C57</f>
        <v>1</v>
      </c>
      <c r="O55" s="187">
        <f>'Scorecard 4'!D57</f>
        <v>1</v>
      </c>
      <c r="P55" s="187">
        <f>'Scorecard 4'!E57</f>
        <v>1</v>
      </c>
      <c r="Q55" s="186">
        <f>'Scorecard 4'!F57</f>
        <v>1</v>
      </c>
      <c r="R55" s="188">
        <f>'Scorecard 5'!C57</f>
        <v>1</v>
      </c>
      <c r="S55" s="187">
        <f>'Scorecard 5'!D57</f>
        <v>1</v>
      </c>
      <c r="T55" s="187">
        <f>'Scorecard 5'!E57</f>
        <v>1</v>
      </c>
      <c r="U55" s="186">
        <f>'Scorecard 5'!F57</f>
        <v>1</v>
      </c>
      <c r="V55" s="188">
        <f>'Scorecard 6'!C57</f>
        <v>1</v>
      </c>
      <c r="W55" s="187">
        <f>'Scorecard 6'!D57</f>
        <v>1</v>
      </c>
      <c r="X55" s="187">
        <f>'Scorecard 6'!E57</f>
        <v>1</v>
      </c>
      <c r="Y55" s="186">
        <f>'Scorecard 6'!F57</f>
        <v>1</v>
      </c>
      <c r="Z55" s="188">
        <f>'Scorecard 7'!C57</f>
        <v>1</v>
      </c>
      <c r="AA55" s="187">
        <f>'Scorecard 7'!D57</f>
        <v>1</v>
      </c>
      <c r="AB55" s="187">
        <f>'Scorecard 7'!E57</f>
        <v>1</v>
      </c>
      <c r="AC55" s="186">
        <f>'Scorecard 7'!F57</f>
        <v>1</v>
      </c>
      <c r="AD55" s="188">
        <f>'Scorecard 8'!C57</f>
        <v>1</v>
      </c>
      <c r="AE55" s="187">
        <f>'Scorecard 8'!D57</f>
        <v>1</v>
      </c>
      <c r="AF55" s="187">
        <f>'Scorecard 8'!E57</f>
        <v>1</v>
      </c>
      <c r="AG55" s="186">
        <f>'Scorecard 8'!F57</f>
        <v>1</v>
      </c>
      <c r="AH55" s="188">
        <f>'Scorecard 9'!C57</f>
        <v>1</v>
      </c>
      <c r="AI55" s="187">
        <f>'Scorecard 9'!D57</f>
        <v>1</v>
      </c>
      <c r="AJ55" s="187">
        <f>'Scorecard 9'!E57</f>
        <v>1</v>
      </c>
      <c r="AK55" s="186">
        <f>'Scorecard 9'!F57</f>
        <v>1</v>
      </c>
    </row>
    <row r="56" spans="1:37" ht="15" customHeight="1">
      <c r="A56" s="182" t="str">
        <f>'Measure Info'!B73</f>
        <v>*Physical Exam, Performed, Result dateTime *O2 Saturation</v>
      </c>
      <c r="B56" s="188">
        <f>'Scorecard 1'!C58</f>
        <v>1</v>
      </c>
      <c r="C56" s="187">
        <f>'Scorecard 1'!D58</f>
        <v>1</v>
      </c>
      <c r="D56" s="187">
        <f>'Scorecard 1'!E58</f>
        <v>1</v>
      </c>
      <c r="E56" s="186">
        <f>'Scorecard 1'!F58</f>
        <v>1</v>
      </c>
      <c r="F56" s="188">
        <f>'Scorecard 2'!C58</f>
        <v>1</v>
      </c>
      <c r="G56" s="187">
        <f>'Scorecard 2'!D58</f>
        <v>1</v>
      </c>
      <c r="H56" s="187">
        <f>'Scorecard 2'!E58</f>
        <v>1</v>
      </c>
      <c r="I56" s="186">
        <f>'Scorecard 2'!F58</f>
        <v>1</v>
      </c>
      <c r="J56" s="188">
        <f>'Scorecard 3'!C58</f>
        <v>1</v>
      </c>
      <c r="K56" s="187">
        <f>'Scorecard 3'!D58</f>
        <v>1</v>
      </c>
      <c r="L56" s="187">
        <f>'Scorecard 3'!E58</f>
        <v>1</v>
      </c>
      <c r="M56" s="186">
        <f>'Scorecard 3'!F58</f>
        <v>1</v>
      </c>
      <c r="N56" s="188">
        <f>'Scorecard 4'!C58</f>
        <v>1</v>
      </c>
      <c r="O56" s="187">
        <f>'Scorecard 4'!D58</f>
        <v>1</v>
      </c>
      <c r="P56" s="187">
        <f>'Scorecard 4'!E58</f>
        <v>1</v>
      </c>
      <c r="Q56" s="186">
        <f>'Scorecard 4'!F58</f>
        <v>1</v>
      </c>
      <c r="R56" s="188">
        <f>'Scorecard 5'!C58</f>
        <v>1</v>
      </c>
      <c r="S56" s="187">
        <f>'Scorecard 5'!D58</f>
        <v>1</v>
      </c>
      <c r="T56" s="187">
        <f>'Scorecard 5'!E58</f>
        <v>1</v>
      </c>
      <c r="U56" s="186">
        <f>'Scorecard 5'!F58</f>
        <v>1</v>
      </c>
      <c r="V56" s="188">
        <f>'Scorecard 6'!C58</f>
        <v>1</v>
      </c>
      <c r="W56" s="187">
        <f>'Scorecard 6'!D58</f>
        <v>1</v>
      </c>
      <c r="X56" s="187">
        <f>'Scorecard 6'!E58</f>
        <v>1</v>
      </c>
      <c r="Y56" s="186">
        <f>'Scorecard 6'!F58</f>
        <v>1</v>
      </c>
      <c r="Z56" s="188">
        <f>'Scorecard 7'!C58</f>
        <v>1</v>
      </c>
      <c r="AA56" s="187">
        <f>'Scorecard 7'!D58</f>
        <v>1</v>
      </c>
      <c r="AB56" s="187">
        <f>'Scorecard 7'!E58</f>
        <v>1</v>
      </c>
      <c r="AC56" s="186">
        <f>'Scorecard 7'!F58</f>
        <v>1</v>
      </c>
      <c r="AD56" s="188">
        <f>'Scorecard 8'!C58</f>
        <v>1</v>
      </c>
      <c r="AE56" s="187">
        <f>'Scorecard 8'!D58</f>
        <v>1</v>
      </c>
      <c r="AF56" s="187">
        <f>'Scorecard 8'!E58</f>
        <v>1</v>
      </c>
      <c r="AG56" s="186">
        <f>'Scorecard 8'!F58</f>
        <v>1</v>
      </c>
      <c r="AH56" s="188">
        <f>'Scorecard 9'!C58</f>
        <v>1</v>
      </c>
      <c r="AI56" s="187">
        <f>'Scorecard 9'!D58</f>
        <v>1</v>
      </c>
      <c r="AJ56" s="187">
        <f>'Scorecard 9'!E58</f>
        <v>1</v>
      </c>
      <c r="AK56" s="186">
        <f>'Scorecard 9'!F58</f>
        <v>1</v>
      </c>
    </row>
    <row r="57" spans="1:37" ht="15" customHeight="1">
      <c r="A57" s="182" t="str">
        <f>'Measure Info'!B74</f>
        <v>*Physical Exam, Performed, Result  *O2 Saturation</v>
      </c>
      <c r="B57" s="188">
        <f>'Scorecard 1'!C59</f>
        <v>1</v>
      </c>
      <c r="C57" s="187">
        <f>'Scorecard 1'!D59</f>
        <v>1</v>
      </c>
      <c r="D57" s="187">
        <f>'Scorecard 1'!E59</f>
        <v>1</v>
      </c>
      <c r="E57" s="186">
        <f>'Scorecard 1'!F59</f>
        <v>1</v>
      </c>
      <c r="F57" s="188">
        <f>'Scorecard 2'!C59</f>
        <v>1</v>
      </c>
      <c r="G57" s="187">
        <f>'Scorecard 2'!D59</f>
        <v>1</v>
      </c>
      <c r="H57" s="187">
        <f>'Scorecard 2'!E59</f>
        <v>1</v>
      </c>
      <c r="I57" s="186">
        <f>'Scorecard 2'!F59</f>
        <v>1</v>
      </c>
      <c r="J57" s="188">
        <f>'Scorecard 3'!C59</f>
        <v>1</v>
      </c>
      <c r="K57" s="187">
        <f>'Scorecard 3'!D59</f>
        <v>1</v>
      </c>
      <c r="L57" s="187">
        <f>'Scorecard 3'!E59</f>
        <v>1</v>
      </c>
      <c r="M57" s="186">
        <f>'Scorecard 3'!F59</f>
        <v>1</v>
      </c>
      <c r="N57" s="188">
        <f>'Scorecard 4'!C59</f>
        <v>1</v>
      </c>
      <c r="O57" s="187">
        <f>'Scorecard 4'!D59</f>
        <v>1</v>
      </c>
      <c r="P57" s="187">
        <f>'Scorecard 4'!E59</f>
        <v>1</v>
      </c>
      <c r="Q57" s="186">
        <f>'Scorecard 4'!F59</f>
        <v>1</v>
      </c>
      <c r="R57" s="188">
        <f>'Scorecard 5'!C59</f>
        <v>1</v>
      </c>
      <c r="S57" s="187">
        <f>'Scorecard 5'!D59</f>
        <v>1</v>
      </c>
      <c r="T57" s="187">
        <f>'Scorecard 5'!E59</f>
        <v>1</v>
      </c>
      <c r="U57" s="186">
        <f>'Scorecard 5'!F59</f>
        <v>1</v>
      </c>
      <c r="V57" s="188">
        <f>'Scorecard 6'!C59</f>
        <v>1</v>
      </c>
      <c r="W57" s="187">
        <f>'Scorecard 6'!D59</f>
        <v>1</v>
      </c>
      <c r="X57" s="187">
        <f>'Scorecard 6'!E59</f>
        <v>1</v>
      </c>
      <c r="Y57" s="186">
        <f>'Scorecard 6'!F59</f>
        <v>1</v>
      </c>
      <c r="Z57" s="188">
        <f>'Scorecard 7'!C59</f>
        <v>1</v>
      </c>
      <c r="AA57" s="187">
        <f>'Scorecard 7'!D59</f>
        <v>1</v>
      </c>
      <c r="AB57" s="187">
        <f>'Scorecard 7'!E59</f>
        <v>1</v>
      </c>
      <c r="AC57" s="186">
        <f>'Scorecard 7'!F59</f>
        <v>1</v>
      </c>
      <c r="AD57" s="188">
        <f>'Scorecard 8'!C59</f>
        <v>1</v>
      </c>
      <c r="AE57" s="187">
        <f>'Scorecard 8'!D59</f>
        <v>1</v>
      </c>
      <c r="AF57" s="187">
        <f>'Scorecard 8'!E59</f>
        <v>1</v>
      </c>
      <c r="AG57" s="186">
        <f>'Scorecard 8'!F59</f>
        <v>1</v>
      </c>
      <c r="AH57" s="188">
        <f>'Scorecard 9'!C59</f>
        <v>1</v>
      </c>
      <c r="AI57" s="187">
        <f>'Scorecard 9'!D59</f>
        <v>1</v>
      </c>
      <c r="AJ57" s="187">
        <f>'Scorecard 9'!E59</f>
        <v>1</v>
      </c>
      <c r="AK57" s="186">
        <f>'Scorecard 9'!F59</f>
        <v>1</v>
      </c>
    </row>
    <row r="58" spans="1:37" ht="15" customHeight="1">
      <c r="A58" s="182" t="str">
        <f>'Measure Info'!B75</f>
        <v>*Physical Exam, Performed, Result dateTime *Heart rate</v>
      </c>
      <c r="B58" s="188">
        <f>'Scorecard 1'!C60</f>
        <v>1</v>
      </c>
      <c r="C58" s="187">
        <f>'Scorecard 1'!D60</f>
        <v>1</v>
      </c>
      <c r="D58" s="187">
        <f>'Scorecard 1'!E60</f>
        <v>1</v>
      </c>
      <c r="E58" s="186">
        <f>'Scorecard 1'!F60</f>
        <v>1</v>
      </c>
      <c r="F58" s="188">
        <f>'Scorecard 2'!C60</f>
        <v>1</v>
      </c>
      <c r="G58" s="187">
        <f>'Scorecard 2'!D60</f>
        <v>1</v>
      </c>
      <c r="H58" s="187">
        <f>'Scorecard 2'!E60</f>
        <v>1</v>
      </c>
      <c r="I58" s="186">
        <f>'Scorecard 2'!F60</f>
        <v>1</v>
      </c>
      <c r="J58" s="188">
        <f>'Scorecard 3'!C60</f>
        <v>1</v>
      </c>
      <c r="K58" s="187">
        <f>'Scorecard 3'!D60</f>
        <v>1</v>
      </c>
      <c r="L58" s="187">
        <f>'Scorecard 3'!E60</f>
        <v>1</v>
      </c>
      <c r="M58" s="186">
        <f>'Scorecard 3'!F60</f>
        <v>1</v>
      </c>
      <c r="N58" s="188">
        <f>'Scorecard 4'!C60</f>
        <v>1</v>
      </c>
      <c r="O58" s="187">
        <f>'Scorecard 4'!D60</f>
        <v>1</v>
      </c>
      <c r="P58" s="187">
        <f>'Scorecard 4'!E60</f>
        <v>1</v>
      </c>
      <c r="Q58" s="186">
        <f>'Scorecard 4'!F60</f>
        <v>1</v>
      </c>
      <c r="R58" s="188">
        <f>'Scorecard 5'!C60</f>
        <v>1</v>
      </c>
      <c r="S58" s="187">
        <f>'Scorecard 5'!D60</f>
        <v>1</v>
      </c>
      <c r="T58" s="187">
        <f>'Scorecard 5'!E60</f>
        <v>1</v>
      </c>
      <c r="U58" s="186">
        <f>'Scorecard 5'!F60</f>
        <v>1</v>
      </c>
      <c r="V58" s="188">
        <f>'Scorecard 6'!C60</f>
        <v>1</v>
      </c>
      <c r="W58" s="187">
        <f>'Scorecard 6'!D60</f>
        <v>1</v>
      </c>
      <c r="X58" s="187">
        <f>'Scorecard 6'!E60</f>
        <v>1</v>
      </c>
      <c r="Y58" s="186">
        <f>'Scorecard 6'!F60</f>
        <v>1</v>
      </c>
      <c r="Z58" s="188">
        <f>'Scorecard 7'!C60</f>
        <v>1</v>
      </c>
      <c r="AA58" s="187">
        <f>'Scorecard 7'!D60</f>
        <v>1</v>
      </c>
      <c r="AB58" s="187">
        <f>'Scorecard 7'!E60</f>
        <v>1</v>
      </c>
      <c r="AC58" s="186">
        <f>'Scorecard 7'!F60</f>
        <v>1</v>
      </c>
      <c r="AD58" s="188">
        <f>'Scorecard 8'!C60</f>
        <v>1</v>
      </c>
      <c r="AE58" s="187">
        <f>'Scorecard 8'!D60</f>
        <v>1</v>
      </c>
      <c r="AF58" s="187">
        <f>'Scorecard 8'!E60</f>
        <v>1</v>
      </c>
      <c r="AG58" s="186">
        <f>'Scorecard 8'!F60</f>
        <v>1</v>
      </c>
      <c r="AH58" s="188">
        <f>'Scorecard 9'!C60</f>
        <v>1</v>
      </c>
      <c r="AI58" s="187">
        <f>'Scorecard 9'!D60</f>
        <v>1</v>
      </c>
      <c r="AJ58" s="187">
        <f>'Scorecard 9'!E60</f>
        <v>1</v>
      </c>
      <c r="AK58" s="186">
        <f>'Scorecard 9'!F60</f>
        <v>1</v>
      </c>
    </row>
    <row r="59" spans="1:37" ht="15" customHeight="1">
      <c r="A59" s="182" t="str">
        <f>'Measure Info'!B76</f>
        <v>*Physical Exam, Performed, Result *Heart rate</v>
      </c>
      <c r="B59" s="188">
        <f>'Scorecard 1'!C61</f>
        <v>1</v>
      </c>
      <c r="C59" s="187">
        <f>'Scorecard 1'!D61</f>
        <v>1</v>
      </c>
      <c r="D59" s="187">
        <f>'Scorecard 1'!E61</f>
        <v>1</v>
      </c>
      <c r="E59" s="186">
        <f>'Scorecard 1'!F61</f>
        <v>1</v>
      </c>
      <c r="F59" s="188">
        <f>'Scorecard 2'!C61</f>
        <v>1</v>
      </c>
      <c r="G59" s="187">
        <f>'Scorecard 2'!D61</f>
        <v>1</v>
      </c>
      <c r="H59" s="187">
        <f>'Scorecard 2'!E61</f>
        <v>1</v>
      </c>
      <c r="I59" s="186">
        <f>'Scorecard 2'!F61</f>
        <v>1</v>
      </c>
      <c r="J59" s="188">
        <f>'Scorecard 3'!C61</f>
        <v>1</v>
      </c>
      <c r="K59" s="187">
        <f>'Scorecard 3'!D61</f>
        <v>1</v>
      </c>
      <c r="L59" s="187">
        <f>'Scorecard 3'!E61</f>
        <v>1</v>
      </c>
      <c r="M59" s="186">
        <f>'Scorecard 3'!F61</f>
        <v>1</v>
      </c>
      <c r="N59" s="188">
        <f>'Scorecard 4'!C61</f>
        <v>1</v>
      </c>
      <c r="O59" s="187">
        <f>'Scorecard 4'!D61</f>
        <v>1</v>
      </c>
      <c r="P59" s="187">
        <f>'Scorecard 4'!E61</f>
        <v>1</v>
      </c>
      <c r="Q59" s="186">
        <f>'Scorecard 4'!F61</f>
        <v>1</v>
      </c>
      <c r="R59" s="188">
        <f>'Scorecard 5'!C61</f>
        <v>1</v>
      </c>
      <c r="S59" s="187">
        <f>'Scorecard 5'!D61</f>
        <v>1</v>
      </c>
      <c r="T59" s="187">
        <f>'Scorecard 5'!E61</f>
        <v>1</v>
      </c>
      <c r="U59" s="186">
        <f>'Scorecard 5'!F61</f>
        <v>1</v>
      </c>
      <c r="V59" s="188">
        <f>'Scorecard 6'!C61</f>
        <v>1</v>
      </c>
      <c r="W59" s="187">
        <f>'Scorecard 6'!D61</f>
        <v>1</v>
      </c>
      <c r="X59" s="187">
        <f>'Scorecard 6'!E61</f>
        <v>1</v>
      </c>
      <c r="Y59" s="186">
        <f>'Scorecard 6'!F61</f>
        <v>1</v>
      </c>
      <c r="Z59" s="188">
        <f>'Scorecard 7'!C61</f>
        <v>1</v>
      </c>
      <c r="AA59" s="187">
        <f>'Scorecard 7'!D61</f>
        <v>1</v>
      </c>
      <c r="AB59" s="187">
        <f>'Scorecard 7'!E61</f>
        <v>1</v>
      </c>
      <c r="AC59" s="186">
        <f>'Scorecard 7'!F61</f>
        <v>1</v>
      </c>
      <c r="AD59" s="188">
        <f>'Scorecard 8'!C61</f>
        <v>1</v>
      </c>
      <c r="AE59" s="187">
        <f>'Scorecard 8'!D61</f>
        <v>1</v>
      </c>
      <c r="AF59" s="187">
        <f>'Scorecard 8'!E61</f>
        <v>1</v>
      </c>
      <c r="AG59" s="186">
        <f>'Scorecard 8'!F61</f>
        <v>1</v>
      </c>
      <c r="AH59" s="188">
        <f>'Scorecard 9'!C61</f>
        <v>1</v>
      </c>
      <c r="AI59" s="187">
        <f>'Scorecard 9'!D61</f>
        <v>1</v>
      </c>
      <c r="AJ59" s="187">
        <f>'Scorecard 9'!E61</f>
        <v>1</v>
      </c>
      <c r="AK59" s="186">
        <f>'Scorecard 9'!F61</f>
        <v>1</v>
      </c>
    </row>
    <row r="60" spans="1:37" ht="15" customHeight="1">
      <c r="A60" s="182" t="str">
        <f>'Measure Info'!B77</f>
        <v>*Physical Exam, Performed, Result dateTime *Systolic blood pressure</v>
      </c>
      <c r="B60" s="188">
        <f>'Scorecard 1'!C62</f>
        <v>1</v>
      </c>
      <c r="C60" s="187">
        <f>'Scorecard 1'!D62</f>
        <v>1</v>
      </c>
      <c r="D60" s="187">
        <f>'Scorecard 1'!E62</f>
        <v>1</v>
      </c>
      <c r="E60" s="186">
        <f>'Scorecard 1'!F62</f>
        <v>1</v>
      </c>
      <c r="F60" s="188">
        <f>'Scorecard 2'!C62</f>
        <v>1</v>
      </c>
      <c r="G60" s="187">
        <f>'Scorecard 2'!D62</f>
        <v>1</v>
      </c>
      <c r="H60" s="187">
        <f>'Scorecard 2'!E62</f>
        <v>1</v>
      </c>
      <c r="I60" s="186">
        <f>'Scorecard 2'!F62</f>
        <v>1</v>
      </c>
      <c r="J60" s="188">
        <f>'Scorecard 3'!C62</f>
        <v>1</v>
      </c>
      <c r="K60" s="187">
        <f>'Scorecard 3'!D62</f>
        <v>1</v>
      </c>
      <c r="L60" s="187">
        <f>'Scorecard 3'!E62</f>
        <v>1</v>
      </c>
      <c r="M60" s="186">
        <f>'Scorecard 3'!F62</f>
        <v>1</v>
      </c>
      <c r="N60" s="188">
        <f>'Scorecard 4'!C62</f>
        <v>1</v>
      </c>
      <c r="O60" s="187">
        <f>'Scorecard 4'!D62</f>
        <v>1</v>
      </c>
      <c r="P60" s="187">
        <f>'Scorecard 4'!E62</f>
        <v>1</v>
      </c>
      <c r="Q60" s="186">
        <f>'Scorecard 4'!F62</f>
        <v>1</v>
      </c>
      <c r="R60" s="188">
        <f>'Scorecard 5'!C62</f>
        <v>1</v>
      </c>
      <c r="S60" s="187">
        <f>'Scorecard 5'!D62</f>
        <v>1</v>
      </c>
      <c r="T60" s="187">
        <f>'Scorecard 5'!E62</f>
        <v>1</v>
      </c>
      <c r="U60" s="186">
        <f>'Scorecard 5'!F62</f>
        <v>1</v>
      </c>
      <c r="V60" s="188">
        <f>'Scorecard 6'!C62</f>
        <v>1</v>
      </c>
      <c r="W60" s="187">
        <f>'Scorecard 6'!D62</f>
        <v>1</v>
      </c>
      <c r="X60" s="187">
        <f>'Scorecard 6'!E62</f>
        <v>1</v>
      </c>
      <c r="Y60" s="186">
        <f>'Scorecard 6'!F62</f>
        <v>1</v>
      </c>
      <c r="Z60" s="188">
        <f>'Scorecard 7'!C62</f>
        <v>1</v>
      </c>
      <c r="AA60" s="187">
        <f>'Scorecard 7'!D62</f>
        <v>1</v>
      </c>
      <c r="AB60" s="187">
        <f>'Scorecard 7'!E62</f>
        <v>1</v>
      </c>
      <c r="AC60" s="186">
        <f>'Scorecard 7'!F62</f>
        <v>1</v>
      </c>
      <c r="AD60" s="188">
        <f>'Scorecard 8'!C62</f>
        <v>1</v>
      </c>
      <c r="AE60" s="187">
        <f>'Scorecard 8'!D62</f>
        <v>1</v>
      </c>
      <c r="AF60" s="187">
        <f>'Scorecard 8'!E62</f>
        <v>1</v>
      </c>
      <c r="AG60" s="186">
        <f>'Scorecard 8'!F62</f>
        <v>1</v>
      </c>
      <c r="AH60" s="188">
        <f>'Scorecard 9'!C62</f>
        <v>1</v>
      </c>
      <c r="AI60" s="187">
        <f>'Scorecard 9'!D62</f>
        <v>1</v>
      </c>
      <c r="AJ60" s="187">
        <f>'Scorecard 9'!E62</f>
        <v>1</v>
      </c>
      <c r="AK60" s="186">
        <f>'Scorecard 9'!F62</f>
        <v>1</v>
      </c>
    </row>
    <row r="61" spans="1:37" ht="15" customHeight="1">
      <c r="A61" s="182" t="str">
        <f>'Measure Info'!B78</f>
        <v>*Physical Exam, Performed, Result *Systolic blood pressure</v>
      </c>
      <c r="B61" s="188">
        <f>'Scorecard 1'!C63</f>
        <v>1</v>
      </c>
      <c r="C61" s="187">
        <f>'Scorecard 1'!D63</f>
        <v>1</v>
      </c>
      <c r="D61" s="187">
        <f>'Scorecard 1'!E63</f>
        <v>1</v>
      </c>
      <c r="E61" s="186">
        <f>'Scorecard 1'!F63</f>
        <v>1</v>
      </c>
      <c r="F61" s="188">
        <f>'Scorecard 2'!C63</f>
        <v>1</v>
      </c>
      <c r="G61" s="187">
        <f>'Scorecard 2'!D63</f>
        <v>1</v>
      </c>
      <c r="H61" s="187">
        <f>'Scorecard 2'!E63</f>
        <v>1</v>
      </c>
      <c r="I61" s="186">
        <f>'Scorecard 2'!F63</f>
        <v>1</v>
      </c>
      <c r="J61" s="188">
        <f>'Scorecard 3'!C63</f>
        <v>1</v>
      </c>
      <c r="K61" s="187">
        <f>'Scorecard 3'!D63</f>
        <v>1</v>
      </c>
      <c r="L61" s="187">
        <f>'Scorecard 3'!E63</f>
        <v>1</v>
      </c>
      <c r="M61" s="186">
        <f>'Scorecard 3'!F63</f>
        <v>1</v>
      </c>
      <c r="N61" s="188">
        <f>'Scorecard 4'!C63</f>
        <v>1</v>
      </c>
      <c r="O61" s="187">
        <f>'Scorecard 4'!D63</f>
        <v>1</v>
      </c>
      <c r="P61" s="187">
        <f>'Scorecard 4'!E63</f>
        <v>1</v>
      </c>
      <c r="Q61" s="186">
        <f>'Scorecard 4'!F63</f>
        <v>1</v>
      </c>
      <c r="R61" s="188">
        <f>'Scorecard 5'!C63</f>
        <v>1</v>
      </c>
      <c r="S61" s="187">
        <f>'Scorecard 5'!D63</f>
        <v>1</v>
      </c>
      <c r="T61" s="187">
        <f>'Scorecard 5'!E63</f>
        <v>1</v>
      </c>
      <c r="U61" s="186">
        <f>'Scorecard 5'!F63</f>
        <v>1</v>
      </c>
      <c r="V61" s="188">
        <f>'Scorecard 6'!C63</f>
        <v>1</v>
      </c>
      <c r="W61" s="187">
        <f>'Scorecard 6'!D63</f>
        <v>1</v>
      </c>
      <c r="X61" s="187">
        <f>'Scorecard 6'!E63</f>
        <v>1</v>
      </c>
      <c r="Y61" s="186">
        <f>'Scorecard 6'!F63</f>
        <v>1</v>
      </c>
      <c r="Z61" s="188">
        <f>'Scorecard 7'!C63</f>
        <v>1</v>
      </c>
      <c r="AA61" s="187">
        <f>'Scorecard 7'!D63</f>
        <v>1</v>
      </c>
      <c r="AB61" s="187">
        <f>'Scorecard 7'!E63</f>
        <v>1</v>
      </c>
      <c r="AC61" s="186">
        <f>'Scorecard 7'!F63</f>
        <v>1</v>
      </c>
      <c r="AD61" s="188">
        <f>'Scorecard 8'!C63</f>
        <v>1</v>
      </c>
      <c r="AE61" s="187">
        <f>'Scorecard 8'!D63</f>
        <v>1</v>
      </c>
      <c r="AF61" s="187">
        <f>'Scorecard 8'!E63</f>
        <v>1</v>
      </c>
      <c r="AG61" s="186">
        <f>'Scorecard 8'!F63</f>
        <v>1</v>
      </c>
      <c r="AH61" s="188">
        <f>'Scorecard 9'!C63</f>
        <v>1</v>
      </c>
      <c r="AI61" s="187">
        <f>'Scorecard 9'!D63</f>
        <v>1</v>
      </c>
      <c r="AJ61" s="187">
        <f>'Scorecard 9'!E63</f>
        <v>1</v>
      </c>
      <c r="AK61" s="186">
        <f>'Scorecard 9'!F63</f>
        <v>1</v>
      </c>
    </row>
    <row r="62" spans="1:37" ht="15" customHeight="1">
      <c r="A62" s="182" t="str">
        <f>'Measure Info'!B79</f>
        <v>*Physical Exam, Performed, Result dateTime *Respiratory rate</v>
      </c>
      <c r="B62" s="188">
        <f>'Scorecard 1'!C64</f>
        <v>1</v>
      </c>
      <c r="C62" s="187">
        <f>'Scorecard 1'!D64</f>
        <v>1</v>
      </c>
      <c r="D62" s="187">
        <f>'Scorecard 1'!E64</f>
        <v>1</v>
      </c>
      <c r="E62" s="186">
        <f>'Scorecard 1'!F64</f>
        <v>1</v>
      </c>
      <c r="F62" s="188">
        <f>'Scorecard 2'!C64</f>
        <v>1</v>
      </c>
      <c r="G62" s="187">
        <f>'Scorecard 2'!D64</f>
        <v>1</v>
      </c>
      <c r="H62" s="187">
        <f>'Scorecard 2'!E64</f>
        <v>1</v>
      </c>
      <c r="I62" s="186">
        <f>'Scorecard 2'!F64</f>
        <v>1</v>
      </c>
      <c r="J62" s="188">
        <f>'Scorecard 3'!C64</f>
        <v>1</v>
      </c>
      <c r="K62" s="187">
        <f>'Scorecard 3'!D64</f>
        <v>1</v>
      </c>
      <c r="L62" s="187">
        <f>'Scorecard 3'!E64</f>
        <v>1</v>
      </c>
      <c r="M62" s="186">
        <f>'Scorecard 3'!F64</f>
        <v>1</v>
      </c>
      <c r="N62" s="188">
        <f>'Scorecard 4'!C64</f>
        <v>1</v>
      </c>
      <c r="O62" s="187">
        <f>'Scorecard 4'!D64</f>
        <v>1</v>
      </c>
      <c r="P62" s="187">
        <f>'Scorecard 4'!E64</f>
        <v>1</v>
      </c>
      <c r="Q62" s="186">
        <f>'Scorecard 4'!F64</f>
        <v>1</v>
      </c>
      <c r="R62" s="188">
        <f>'Scorecard 5'!C64</f>
        <v>1</v>
      </c>
      <c r="S62" s="187">
        <f>'Scorecard 5'!D64</f>
        <v>1</v>
      </c>
      <c r="T62" s="187">
        <f>'Scorecard 5'!E64</f>
        <v>1</v>
      </c>
      <c r="U62" s="186">
        <f>'Scorecard 5'!F64</f>
        <v>1</v>
      </c>
      <c r="V62" s="188">
        <f>'Scorecard 6'!C64</f>
        <v>1</v>
      </c>
      <c r="W62" s="187">
        <f>'Scorecard 6'!D64</f>
        <v>1</v>
      </c>
      <c r="X62" s="187">
        <f>'Scorecard 6'!E64</f>
        <v>1</v>
      </c>
      <c r="Y62" s="186">
        <f>'Scorecard 6'!F64</f>
        <v>1</v>
      </c>
      <c r="Z62" s="188">
        <f>'Scorecard 7'!C64</f>
        <v>1</v>
      </c>
      <c r="AA62" s="187">
        <f>'Scorecard 7'!D64</f>
        <v>1</v>
      </c>
      <c r="AB62" s="187">
        <f>'Scorecard 7'!E64</f>
        <v>1</v>
      </c>
      <c r="AC62" s="186">
        <f>'Scorecard 7'!F64</f>
        <v>1</v>
      </c>
      <c r="AD62" s="188">
        <f>'Scorecard 8'!C64</f>
        <v>1</v>
      </c>
      <c r="AE62" s="187">
        <f>'Scorecard 8'!D64</f>
        <v>1</v>
      </c>
      <c r="AF62" s="187">
        <f>'Scorecard 8'!E64</f>
        <v>1</v>
      </c>
      <c r="AG62" s="186">
        <f>'Scorecard 8'!F64</f>
        <v>1</v>
      </c>
      <c r="AH62" s="188">
        <f>'Scorecard 9'!C64</f>
        <v>1</v>
      </c>
      <c r="AI62" s="187">
        <f>'Scorecard 9'!D64</f>
        <v>1</v>
      </c>
      <c r="AJ62" s="187">
        <f>'Scorecard 9'!E64</f>
        <v>1</v>
      </c>
      <c r="AK62" s="186">
        <f>'Scorecard 9'!F64</f>
        <v>1</v>
      </c>
    </row>
    <row r="63" spans="1:37" ht="15" customHeight="1">
      <c r="A63" s="182" t="str">
        <f>'Measure Info'!B80</f>
        <v>*Physical Exam, Performed, Result *Respiratory rate</v>
      </c>
      <c r="B63" s="188">
        <f>'Scorecard 1'!C65</f>
        <v>1</v>
      </c>
      <c r="C63" s="187">
        <f>'Scorecard 1'!D65</f>
        <v>1</v>
      </c>
      <c r="D63" s="187">
        <f>'Scorecard 1'!E65</f>
        <v>1</v>
      </c>
      <c r="E63" s="186">
        <f>'Scorecard 1'!F65</f>
        <v>1</v>
      </c>
      <c r="F63" s="188">
        <f>'Scorecard 2'!C65</f>
        <v>1</v>
      </c>
      <c r="G63" s="187">
        <f>'Scorecard 2'!D65</f>
        <v>1</v>
      </c>
      <c r="H63" s="187">
        <f>'Scorecard 2'!E65</f>
        <v>1</v>
      </c>
      <c r="I63" s="186">
        <f>'Scorecard 2'!F65</f>
        <v>1</v>
      </c>
      <c r="J63" s="188">
        <f>'Scorecard 3'!C65</f>
        <v>1</v>
      </c>
      <c r="K63" s="187">
        <f>'Scorecard 3'!D65</f>
        <v>1</v>
      </c>
      <c r="L63" s="187">
        <f>'Scorecard 3'!E65</f>
        <v>1</v>
      </c>
      <c r="M63" s="186">
        <f>'Scorecard 3'!F65</f>
        <v>1</v>
      </c>
      <c r="N63" s="188">
        <f>'Scorecard 4'!C65</f>
        <v>1</v>
      </c>
      <c r="O63" s="187">
        <f>'Scorecard 4'!D65</f>
        <v>1</v>
      </c>
      <c r="P63" s="187">
        <f>'Scorecard 4'!E65</f>
        <v>1</v>
      </c>
      <c r="Q63" s="186">
        <f>'Scorecard 4'!F65</f>
        <v>1</v>
      </c>
      <c r="R63" s="188">
        <f>'Scorecard 5'!C65</f>
        <v>1</v>
      </c>
      <c r="S63" s="187">
        <f>'Scorecard 5'!D65</f>
        <v>1</v>
      </c>
      <c r="T63" s="187">
        <f>'Scorecard 5'!E65</f>
        <v>1</v>
      </c>
      <c r="U63" s="186">
        <f>'Scorecard 5'!F65</f>
        <v>1</v>
      </c>
      <c r="V63" s="188">
        <f>'Scorecard 6'!C65</f>
        <v>1</v>
      </c>
      <c r="W63" s="187">
        <f>'Scorecard 6'!D65</f>
        <v>1</v>
      </c>
      <c r="X63" s="187">
        <f>'Scorecard 6'!E65</f>
        <v>1</v>
      </c>
      <c r="Y63" s="186">
        <f>'Scorecard 6'!F65</f>
        <v>1</v>
      </c>
      <c r="Z63" s="188">
        <f>'Scorecard 7'!C65</f>
        <v>1</v>
      </c>
      <c r="AA63" s="187">
        <f>'Scorecard 7'!D65</f>
        <v>1</v>
      </c>
      <c r="AB63" s="187">
        <f>'Scorecard 7'!E65</f>
        <v>1</v>
      </c>
      <c r="AC63" s="186">
        <f>'Scorecard 7'!F65</f>
        <v>1</v>
      </c>
      <c r="AD63" s="188">
        <f>'Scorecard 8'!C65</f>
        <v>1</v>
      </c>
      <c r="AE63" s="187">
        <f>'Scorecard 8'!D65</f>
        <v>1</v>
      </c>
      <c r="AF63" s="187">
        <f>'Scorecard 8'!E65</f>
        <v>1</v>
      </c>
      <c r="AG63" s="186">
        <f>'Scorecard 8'!F65</f>
        <v>1</v>
      </c>
      <c r="AH63" s="188">
        <f>'Scorecard 9'!C65</f>
        <v>1</v>
      </c>
      <c r="AI63" s="187">
        <f>'Scorecard 9'!D65</f>
        <v>1</v>
      </c>
      <c r="AJ63" s="187">
        <f>'Scorecard 9'!E65</f>
        <v>1</v>
      </c>
      <c r="AK63" s="186">
        <f>'Scorecard 9'!F65</f>
        <v>1</v>
      </c>
    </row>
    <row r="64" spans="1:37" ht="15" customHeight="1">
      <c r="A64" s="182" t="str">
        <f>'Measure Info'!B81</f>
        <v xml:space="preserve">*Physical Exam, Performed, Result dateTime *Temperature </v>
      </c>
      <c r="B64" s="188">
        <f>'Scorecard 1'!C66</f>
        <v>1</v>
      </c>
      <c r="C64" s="187">
        <f>'Scorecard 1'!D66</f>
        <v>1</v>
      </c>
      <c r="D64" s="187">
        <f>'Scorecard 1'!E66</f>
        <v>1</v>
      </c>
      <c r="E64" s="186">
        <f>'Scorecard 1'!F66</f>
        <v>1</v>
      </c>
      <c r="F64" s="188">
        <f>'Scorecard 2'!C66</f>
        <v>1</v>
      </c>
      <c r="G64" s="187">
        <f>'Scorecard 2'!D66</f>
        <v>1</v>
      </c>
      <c r="H64" s="187">
        <f>'Scorecard 2'!E66</f>
        <v>1</v>
      </c>
      <c r="I64" s="186">
        <f>'Scorecard 2'!F66</f>
        <v>1</v>
      </c>
      <c r="J64" s="188">
        <f>'Scorecard 3'!C66</f>
        <v>1</v>
      </c>
      <c r="K64" s="187">
        <f>'Scorecard 3'!D66</f>
        <v>1</v>
      </c>
      <c r="L64" s="187">
        <f>'Scorecard 3'!E66</f>
        <v>1</v>
      </c>
      <c r="M64" s="186">
        <f>'Scorecard 3'!F66</f>
        <v>1</v>
      </c>
      <c r="N64" s="188">
        <f>'Scorecard 4'!C66</f>
        <v>1</v>
      </c>
      <c r="O64" s="187">
        <f>'Scorecard 4'!D66</f>
        <v>1</v>
      </c>
      <c r="P64" s="187">
        <f>'Scorecard 4'!E66</f>
        <v>1</v>
      </c>
      <c r="Q64" s="186">
        <f>'Scorecard 4'!F66</f>
        <v>1</v>
      </c>
      <c r="R64" s="188">
        <f>'Scorecard 5'!C66</f>
        <v>1</v>
      </c>
      <c r="S64" s="187">
        <f>'Scorecard 5'!D66</f>
        <v>1</v>
      </c>
      <c r="T64" s="187">
        <f>'Scorecard 5'!E66</f>
        <v>1</v>
      </c>
      <c r="U64" s="186">
        <f>'Scorecard 5'!F66</f>
        <v>1</v>
      </c>
      <c r="V64" s="188">
        <f>'Scorecard 6'!C66</f>
        <v>1</v>
      </c>
      <c r="W64" s="187">
        <f>'Scorecard 6'!D66</f>
        <v>1</v>
      </c>
      <c r="X64" s="187">
        <f>'Scorecard 6'!E66</f>
        <v>1</v>
      </c>
      <c r="Y64" s="186">
        <f>'Scorecard 6'!F66</f>
        <v>1</v>
      </c>
      <c r="Z64" s="188">
        <f>'Scorecard 7'!C66</f>
        <v>1</v>
      </c>
      <c r="AA64" s="187">
        <f>'Scorecard 7'!D66</f>
        <v>1</v>
      </c>
      <c r="AB64" s="187">
        <f>'Scorecard 7'!E66</f>
        <v>1</v>
      </c>
      <c r="AC64" s="186">
        <f>'Scorecard 7'!F66</f>
        <v>1</v>
      </c>
      <c r="AD64" s="188">
        <f>'Scorecard 8'!C66</f>
        <v>1</v>
      </c>
      <c r="AE64" s="187">
        <f>'Scorecard 8'!D66</f>
        <v>1</v>
      </c>
      <c r="AF64" s="187">
        <f>'Scorecard 8'!E66</f>
        <v>1</v>
      </c>
      <c r="AG64" s="186">
        <f>'Scorecard 8'!F66</f>
        <v>1</v>
      </c>
      <c r="AH64" s="188">
        <f>'Scorecard 9'!C66</f>
        <v>1</v>
      </c>
      <c r="AI64" s="187">
        <f>'Scorecard 9'!D66</f>
        <v>1</v>
      </c>
      <c r="AJ64" s="187">
        <f>'Scorecard 9'!E66</f>
        <v>1</v>
      </c>
      <c r="AK64" s="186">
        <f>'Scorecard 9'!F66</f>
        <v>1</v>
      </c>
    </row>
    <row r="65" spans="1:252" ht="15" customHeight="1">
      <c r="A65" s="182" t="str">
        <f>'Measure Info'!B82</f>
        <v xml:space="preserve">*Physical Exam, Performed, Result *Temperature </v>
      </c>
      <c r="B65" s="188">
        <f>'Scorecard 1'!C67</f>
        <v>1</v>
      </c>
      <c r="C65" s="187">
        <f>'Scorecard 1'!D67</f>
        <v>1</v>
      </c>
      <c r="D65" s="187">
        <f>'Scorecard 1'!E67</f>
        <v>1</v>
      </c>
      <c r="E65" s="186">
        <f>'Scorecard 1'!F67</f>
        <v>1</v>
      </c>
      <c r="F65" s="188">
        <f>'Scorecard 2'!C67</f>
        <v>1</v>
      </c>
      <c r="G65" s="187">
        <f>'Scorecard 2'!D67</f>
        <v>1</v>
      </c>
      <c r="H65" s="187">
        <f>'Scorecard 2'!E67</f>
        <v>1</v>
      </c>
      <c r="I65" s="186">
        <f>'Scorecard 2'!F67</f>
        <v>1</v>
      </c>
      <c r="J65" s="188">
        <f>'Scorecard 3'!C67</f>
        <v>1</v>
      </c>
      <c r="K65" s="187">
        <f>'Scorecard 3'!D67</f>
        <v>1</v>
      </c>
      <c r="L65" s="187">
        <f>'Scorecard 3'!E67</f>
        <v>1</v>
      </c>
      <c r="M65" s="186">
        <f>'Scorecard 3'!F67</f>
        <v>1</v>
      </c>
      <c r="N65" s="188">
        <f>'Scorecard 4'!C67</f>
        <v>1</v>
      </c>
      <c r="O65" s="187">
        <f>'Scorecard 4'!D67</f>
        <v>1</v>
      </c>
      <c r="P65" s="187">
        <f>'Scorecard 4'!E67</f>
        <v>1</v>
      </c>
      <c r="Q65" s="186">
        <f>'Scorecard 4'!F67</f>
        <v>1</v>
      </c>
      <c r="R65" s="188">
        <f>'Scorecard 5'!C67</f>
        <v>1</v>
      </c>
      <c r="S65" s="187">
        <f>'Scorecard 5'!D67</f>
        <v>1</v>
      </c>
      <c r="T65" s="187">
        <f>'Scorecard 5'!E67</f>
        <v>1</v>
      </c>
      <c r="U65" s="186">
        <f>'Scorecard 5'!F67</f>
        <v>1</v>
      </c>
      <c r="V65" s="188">
        <f>'Scorecard 6'!C67</f>
        <v>1</v>
      </c>
      <c r="W65" s="187">
        <f>'Scorecard 6'!D67</f>
        <v>1</v>
      </c>
      <c r="X65" s="187">
        <f>'Scorecard 6'!E67</f>
        <v>1</v>
      </c>
      <c r="Y65" s="186">
        <f>'Scorecard 6'!F67</f>
        <v>1</v>
      </c>
      <c r="Z65" s="188">
        <f>'Scorecard 7'!C67</f>
        <v>1</v>
      </c>
      <c r="AA65" s="187">
        <f>'Scorecard 7'!D67</f>
        <v>1</v>
      </c>
      <c r="AB65" s="187">
        <f>'Scorecard 7'!E67</f>
        <v>1</v>
      </c>
      <c r="AC65" s="186">
        <f>'Scorecard 7'!F67</f>
        <v>1</v>
      </c>
      <c r="AD65" s="188">
        <f>'Scorecard 8'!C67</f>
        <v>1</v>
      </c>
      <c r="AE65" s="187">
        <f>'Scorecard 8'!D67</f>
        <v>1</v>
      </c>
      <c r="AF65" s="187">
        <f>'Scorecard 8'!E67</f>
        <v>1</v>
      </c>
      <c r="AG65" s="186">
        <f>'Scorecard 8'!F67</f>
        <v>1</v>
      </c>
      <c r="AH65" s="188">
        <f>'Scorecard 9'!C67</f>
        <v>1</v>
      </c>
      <c r="AI65" s="187">
        <f>'Scorecard 9'!D67</f>
        <v>1</v>
      </c>
      <c r="AJ65" s="187">
        <f>'Scorecard 9'!E67</f>
        <v>1</v>
      </c>
      <c r="AK65" s="186">
        <f>'Scorecard 9'!F67</f>
        <v>1</v>
      </c>
    </row>
    <row r="66" spans="1:252" ht="15" customHeight="1">
      <c r="A66" s="182">
        <f>'Measure Info'!B83</f>
        <v>0</v>
      </c>
      <c r="B66" s="188" t="str">
        <f>'Scorecard 1'!C68</f>
        <v>-</v>
      </c>
      <c r="C66" s="187" t="str">
        <f>'Scorecard 1'!D68</f>
        <v>-</v>
      </c>
      <c r="D66" s="187" t="str">
        <f>'Scorecard 1'!E68</f>
        <v>-</v>
      </c>
      <c r="E66" s="186" t="str">
        <f>'Scorecard 1'!F68</f>
        <v>-</v>
      </c>
      <c r="F66" s="188" t="str">
        <f>'Scorecard 2'!C68</f>
        <v>-</v>
      </c>
      <c r="G66" s="187" t="str">
        <f>'Scorecard 2'!D68</f>
        <v>-</v>
      </c>
      <c r="H66" s="187" t="str">
        <f>'Scorecard 2'!E68</f>
        <v>-</v>
      </c>
      <c r="I66" s="186" t="str">
        <f>'Scorecard 2'!F68</f>
        <v>-</v>
      </c>
      <c r="J66" s="188" t="str">
        <f>'Scorecard 3'!C68</f>
        <v>-</v>
      </c>
      <c r="K66" s="187" t="str">
        <f>'Scorecard 3'!D68</f>
        <v>-</v>
      </c>
      <c r="L66" s="187" t="str">
        <f>'Scorecard 3'!E68</f>
        <v>-</v>
      </c>
      <c r="M66" s="186" t="str">
        <f>'Scorecard 3'!F68</f>
        <v>-</v>
      </c>
      <c r="N66" s="188" t="str">
        <f>'Scorecard 4'!C68</f>
        <v>-</v>
      </c>
      <c r="O66" s="187" t="str">
        <f>'Scorecard 4'!D68</f>
        <v>-</v>
      </c>
      <c r="P66" s="187" t="str">
        <f>'Scorecard 4'!E68</f>
        <v>-</v>
      </c>
      <c r="Q66" s="186" t="str">
        <f>'Scorecard 4'!F68</f>
        <v>-</v>
      </c>
      <c r="R66" s="188" t="str">
        <f>'Scorecard 5'!C68</f>
        <v>-</v>
      </c>
      <c r="S66" s="187" t="str">
        <f>'Scorecard 5'!D68</f>
        <v>-</v>
      </c>
      <c r="T66" s="187" t="str">
        <f>'Scorecard 5'!E68</f>
        <v>-</v>
      </c>
      <c r="U66" s="186" t="str">
        <f>'Scorecard 5'!F68</f>
        <v>-</v>
      </c>
      <c r="V66" s="188" t="str">
        <f>'Scorecard 6'!C68</f>
        <v>-</v>
      </c>
      <c r="W66" s="187" t="str">
        <f>'Scorecard 6'!D68</f>
        <v>-</v>
      </c>
      <c r="X66" s="187" t="str">
        <f>'Scorecard 6'!E68</f>
        <v>-</v>
      </c>
      <c r="Y66" s="186" t="str">
        <f>'Scorecard 6'!F68</f>
        <v>-</v>
      </c>
      <c r="Z66" s="188" t="str">
        <f>'Scorecard 7'!C68</f>
        <v>-</v>
      </c>
      <c r="AA66" s="187" t="str">
        <f>'Scorecard 7'!D68</f>
        <v>-</v>
      </c>
      <c r="AB66" s="187" t="str">
        <f>'Scorecard 7'!E68</f>
        <v>-</v>
      </c>
      <c r="AC66" s="186" t="str">
        <f>'Scorecard 7'!F68</f>
        <v>-</v>
      </c>
      <c r="AD66" s="188" t="str">
        <f>'Scorecard 8'!C68</f>
        <v>-</v>
      </c>
      <c r="AE66" s="187" t="str">
        <f>'Scorecard 8'!D68</f>
        <v>-</v>
      </c>
      <c r="AF66" s="187" t="str">
        <f>'Scorecard 8'!E68</f>
        <v>-</v>
      </c>
      <c r="AG66" s="186" t="str">
        <f>'Scorecard 8'!F68</f>
        <v>-</v>
      </c>
      <c r="AH66" s="185" t="str">
        <f>'Scorecard 9'!C68</f>
        <v>-</v>
      </c>
      <c r="AI66" s="184" t="str">
        <f>'Scorecard 9'!D68</f>
        <v>-</v>
      </c>
      <c r="AJ66" s="184" t="str">
        <f>'Scorecard 9'!E68</f>
        <v>-</v>
      </c>
      <c r="AK66" s="183" t="str">
        <f>'Scorecard 9'!F68</f>
        <v>-</v>
      </c>
    </row>
    <row r="67" spans="1:252" ht="15" customHeight="1">
      <c r="A67" s="182">
        <f>'Measure Info'!B84</f>
        <v>0</v>
      </c>
      <c r="B67" s="188" t="str">
        <f>'Scorecard 1'!C69</f>
        <v>-</v>
      </c>
      <c r="C67" s="187" t="str">
        <f>'Scorecard 1'!D69</f>
        <v>-</v>
      </c>
      <c r="D67" s="187" t="str">
        <f>'Scorecard 1'!E69</f>
        <v>-</v>
      </c>
      <c r="E67" s="186" t="str">
        <f>'Scorecard 1'!F69</f>
        <v>-</v>
      </c>
      <c r="F67" s="188" t="str">
        <f>'Scorecard 2'!C69</f>
        <v>-</v>
      </c>
      <c r="G67" s="187" t="str">
        <f>'Scorecard 2'!D69</f>
        <v>-</v>
      </c>
      <c r="H67" s="187" t="str">
        <f>'Scorecard 2'!E69</f>
        <v>-</v>
      </c>
      <c r="I67" s="186" t="str">
        <f>'Scorecard 2'!F69</f>
        <v>-</v>
      </c>
      <c r="J67" s="188" t="str">
        <f>'Scorecard 3'!C69</f>
        <v>-</v>
      </c>
      <c r="K67" s="187" t="str">
        <f>'Scorecard 3'!D69</f>
        <v>-</v>
      </c>
      <c r="L67" s="187" t="str">
        <f>'Scorecard 3'!E69</f>
        <v>-</v>
      </c>
      <c r="M67" s="186" t="str">
        <f>'Scorecard 3'!F69</f>
        <v>-</v>
      </c>
      <c r="N67" s="188" t="str">
        <f>'Scorecard 4'!C69</f>
        <v>-</v>
      </c>
      <c r="O67" s="187" t="str">
        <f>'Scorecard 4'!D69</f>
        <v>-</v>
      </c>
      <c r="P67" s="187" t="str">
        <f>'Scorecard 4'!E69</f>
        <v>-</v>
      </c>
      <c r="Q67" s="186" t="str">
        <f>'Scorecard 4'!F69</f>
        <v>-</v>
      </c>
      <c r="R67" s="188" t="str">
        <f>'Scorecard 5'!C69</f>
        <v>-</v>
      </c>
      <c r="S67" s="187" t="str">
        <f>'Scorecard 5'!D69</f>
        <v>-</v>
      </c>
      <c r="T67" s="187" t="str">
        <f>'Scorecard 5'!E69</f>
        <v>-</v>
      </c>
      <c r="U67" s="186" t="str">
        <f>'Scorecard 5'!F69</f>
        <v>-</v>
      </c>
      <c r="V67" s="188" t="str">
        <f>'Scorecard 6'!C69</f>
        <v>-</v>
      </c>
      <c r="W67" s="187" t="str">
        <f>'Scorecard 6'!D69</f>
        <v>-</v>
      </c>
      <c r="X67" s="187" t="str">
        <f>'Scorecard 6'!E69</f>
        <v>-</v>
      </c>
      <c r="Y67" s="186" t="str">
        <f>'Scorecard 6'!F69</f>
        <v>-</v>
      </c>
      <c r="Z67" s="188" t="str">
        <f>'Scorecard 7'!C69</f>
        <v>-</v>
      </c>
      <c r="AA67" s="187" t="str">
        <f>'Scorecard 7'!D69</f>
        <v>-</v>
      </c>
      <c r="AB67" s="187" t="str">
        <f>'Scorecard 7'!E69</f>
        <v>-</v>
      </c>
      <c r="AC67" s="186" t="str">
        <f>'Scorecard 7'!F69</f>
        <v>-</v>
      </c>
      <c r="AD67" s="188" t="str">
        <f>'Scorecard 8'!C69</f>
        <v>-</v>
      </c>
      <c r="AE67" s="187" t="str">
        <f>'Scorecard 8'!D69</f>
        <v>-</v>
      </c>
      <c r="AF67" s="187" t="str">
        <f>'Scorecard 8'!E69</f>
        <v>-</v>
      </c>
      <c r="AG67" s="186" t="str">
        <f>'Scorecard 8'!F69</f>
        <v>-</v>
      </c>
      <c r="AH67" s="185" t="str">
        <f>'Scorecard 9'!C69</f>
        <v>-</v>
      </c>
      <c r="AI67" s="184" t="str">
        <f>'Scorecard 9'!D69</f>
        <v>-</v>
      </c>
      <c r="AJ67" s="184" t="str">
        <f>'Scorecard 9'!E69</f>
        <v>-</v>
      </c>
      <c r="AK67" s="183" t="str">
        <f>'Scorecard 9'!F69</f>
        <v>-</v>
      </c>
    </row>
    <row r="68" spans="1:252" ht="15" customHeight="1" thickBot="1">
      <c r="A68" s="182">
        <f>'Measure Info'!B85</f>
        <v>0</v>
      </c>
      <c r="B68" s="181"/>
      <c r="C68" s="180"/>
      <c r="D68" s="180"/>
      <c r="E68" s="179"/>
      <c r="F68" s="178"/>
      <c r="G68" s="177"/>
      <c r="H68" s="177"/>
      <c r="I68" s="176"/>
      <c r="J68" s="178"/>
      <c r="K68" s="177"/>
      <c r="L68" s="177"/>
      <c r="M68" s="176"/>
      <c r="N68" s="178"/>
      <c r="O68" s="177"/>
      <c r="P68" s="177"/>
      <c r="Q68" s="176"/>
      <c r="R68" s="178"/>
      <c r="S68" s="177"/>
      <c r="T68" s="177"/>
      <c r="U68" s="176"/>
      <c r="V68" s="178"/>
      <c r="W68" s="177"/>
      <c r="X68" s="177"/>
      <c r="Y68" s="176"/>
      <c r="Z68" s="178"/>
      <c r="AA68" s="177"/>
      <c r="AB68" s="177"/>
      <c r="AC68" s="176"/>
      <c r="AD68" s="178"/>
      <c r="AE68" s="177"/>
      <c r="AF68" s="177"/>
      <c r="AG68" s="176"/>
      <c r="AH68" s="178"/>
      <c r="AI68" s="177"/>
      <c r="AJ68" s="177"/>
      <c r="AK68" s="176"/>
    </row>
    <row r="69" spans="1:252" ht="15" customHeight="1" thickBot="1">
      <c r="A69" s="175" t="s">
        <v>24</v>
      </c>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c r="AC69" s="174"/>
      <c r="AD69" s="174"/>
      <c r="AE69" s="174"/>
      <c r="AF69" s="174"/>
      <c r="AG69" s="173"/>
      <c r="AH69" s="172"/>
      <c r="AI69" s="172"/>
      <c r="AJ69" s="172"/>
      <c r="AK69" s="171"/>
    </row>
    <row r="70" spans="1:252" ht="15" customHeight="1">
      <c r="A70" s="170" t="s">
        <v>25</v>
      </c>
      <c r="B70" s="169">
        <f t="shared" ref="B70:AK70" si="0">COUNTIF(B3:B65,"0")</f>
        <v>0</v>
      </c>
      <c r="C70" s="168">
        <f t="shared" si="0"/>
        <v>0</v>
      </c>
      <c r="D70" s="168">
        <f t="shared" si="0"/>
        <v>9</v>
      </c>
      <c r="E70" s="167">
        <f t="shared" si="0"/>
        <v>0</v>
      </c>
      <c r="F70" s="169">
        <f t="shared" si="0"/>
        <v>0</v>
      </c>
      <c r="G70" s="168">
        <f t="shared" si="0"/>
        <v>0</v>
      </c>
      <c r="H70" s="168">
        <f t="shared" si="0"/>
        <v>0</v>
      </c>
      <c r="I70" s="167">
        <f t="shared" si="0"/>
        <v>0</v>
      </c>
      <c r="J70" s="169">
        <f t="shared" si="0"/>
        <v>0</v>
      </c>
      <c r="K70" s="168">
        <f t="shared" si="0"/>
        <v>0</v>
      </c>
      <c r="L70" s="168">
        <f t="shared" si="0"/>
        <v>0</v>
      </c>
      <c r="M70" s="167">
        <f t="shared" si="0"/>
        <v>0</v>
      </c>
      <c r="N70" s="169">
        <f t="shared" si="0"/>
        <v>3</v>
      </c>
      <c r="O70" s="168">
        <f t="shared" si="0"/>
        <v>1</v>
      </c>
      <c r="P70" s="168">
        <f t="shared" si="0"/>
        <v>3</v>
      </c>
      <c r="Q70" s="167">
        <f t="shared" si="0"/>
        <v>1</v>
      </c>
      <c r="R70" s="169">
        <f t="shared" si="0"/>
        <v>0</v>
      </c>
      <c r="S70" s="168">
        <f t="shared" si="0"/>
        <v>0</v>
      </c>
      <c r="T70" s="168">
        <f t="shared" si="0"/>
        <v>4</v>
      </c>
      <c r="U70" s="167">
        <f t="shared" si="0"/>
        <v>0</v>
      </c>
      <c r="V70" s="169">
        <f t="shared" si="0"/>
        <v>0</v>
      </c>
      <c r="W70" s="168">
        <f t="shared" si="0"/>
        <v>0</v>
      </c>
      <c r="X70" s="168">
        <f t="shared" si="0"/>
        <v>0</v>
      </c>
      <c r="Y70" s="167">
        <f t="shared" si="0"/>
        <v>0</v>
      </c>
      <c r="Z70" s="169">
        <f t="shared" si="0"/>
        <v>0</v>
      </c>
      <c r="AA70" s="168">
        <f t="shared" si="0"/>
        <v>0</v>
      </c>
      <c r="AB70" s="168">
        <f t="shared" si="0"/>
        <v>0</v>
      </c>
      <c r="AC70" s="167">
        <f t="shared" si="0"/>
        <v>0</v>
      </c>
      <c r="AD70" s="169">
        <f t="shared" si="0"/>
        <v>0</v>
      </c>
      <c r="AE70" s="168">
        <f t="shared" si="0"/>
        <v>0</v>
      </c>
      <c r="AF70" s="168">
        <f t="shared" si="0"/>
        <v>0</v>
      </c>
      <c r="AG70" s="167">
        <f t="shared" si="0"/>
        <v>0</v>
      </c>
      <c r="AH70" s="169">
        <f t="shared" si="0"/>
        <v>0</v>
      </c>
      <c r="AI70" s="168">
        <f t="shared" si="0"/>
        <v>0</v>
      </c>
      <c r="AJ70" s="168">
        <f t="shared" si="0"/>
        <v>3</v>
      </c>
      <c r="AK70" s="167">
        <f t="shared" si="0"/>
        <v>0</v>
      </c>
    </row>
    <row r="71" spans="1:252" s="147" customFormat="1" ht="15" customHeight="1">
      <c r="A71" s="166" t="s">
        <v>26</v>
      </c>
      <c r="B71" s="165">
        <f t="shared" ref="B71:AK71" si="1">COUNTIF(B3:B65,"1")</f>
        <v>63</v>
      </c>
      <c r="C71" s="164">
        <f t="shared" si="1"/>
        <v>63</v>
      </c>
      <c r="D71" s="164">
        <f t="shared" si="1"/>
        <v>54</v>
      </c>
      <c r="E71" s="163">
        <f t="shared" si="1"/>
        <v>63</v>
      </c>
      <c r="F71" s="165">
        <f t="shared" si="1"/>
        <v>59</v>
      </c>
      <c r="G71" s="164">
        <f t="shared" si="1"/>
        <v>59</v>
      </c>
      <c r="H71" s="164">
        <f t="shared" si="1"/>
        <v>59</v>
      </c>
      <c r="I71" s="163">
        <f t="shared" si="1"/>
        <v>59</v>
      </c>
      <c r="J71" s="165">
        <f t="shared" si="1"/>
        <v>63</v>
      </c>
      <c r="K71" s="164">
        <f t="shared" si="1"/>
        <v>63</v>
      </c>
      <c r="L71" s="164">
        <f t="shared" si="1"/>
        <v>63</v>
      </c>
      <c r="M71" s="163">
        <f t="shared" si="1"/>
        <v>63</v>
      </c>
      <c r="N71" s="165">
        <f t="shared" si="1"/>
        <v>60</v>
      </c>
      <c r="O71" s="164">
        <f t="shared" si="1"/>
        <v>62</v>
      </c>
      <c r="P71" s="164">
        <f t="shared" si="1"/>
        <v>60</v>
      </c>
      <c r="Q71" s="163">
        <f t="shared" si="1"/>
        <v>62</v>
      </c>
      <c r="R71" s="165">
        <f t="shared" si="1"/>
        <v>63</v>
      </c>
      <c r="S71" s="164">
        <f t="shared" si="1"/>
        <v>63</v>
      </c>
      <c r="T71" s="164">
        <f t="shared" si="1"/>
        <v>59</v>
      </c>
      <c r="U71" s="163">
        <f t="shared" si="1"/>
        <v>62</v>
      </c>
      <c r="V71" s="165">
        <f t="shared" si="1"/>
        <v>63</v>
      </c>
      <c r="W71" s="164">
        <f t="shared" si="1"/>
        <v>63</v>
      </c>
      <c r="X71" s="164">
        <f t="shared" si="1"/>
        <v>63</v>
      </c>
      <c r="Y71" s="163">
        <f t="shared" si="1"/>
        <v>63</v>
      </c>
      <c r="Z71" s="165">
        <f t="shared" si="1"/>
        <v>63</v>
      </c>
      <c r="AA71" s="164">
        <f t="shared" si="1"/>
        <v>63</v>
      </c>
      <c r="AB71" s="164">
        <f t="shared" si="1"/>
        <v>63</v>
      </c>
      <c r="AC71" s="163">
        <f t="shared" si="1"/>
        <v>63</v>
      </c>
      <c r="AD71" s="165">
        <f t="shared" si="1"/>
        <v>63</v>
      </c>
      <c r="AE71" s="164">
        <f t="shared" si="1"/>
        <v>63</v>
      </c>
      <c r="AF71" s="164">
        <f t="shared" si="1"/>
        <v>63</v>
      </c>
      <c r="AG71" s="163">
        <f t="shared" si="1"/>
        <v>63</v>
      </c>
      <c r="AH71" s="165">
        <f t="shared" si="1"/>
        <v>63</v>
      </c>
      <c r="AI71" s="164">
        <f t="shared" si="1"/>
        <v>63</v>
      </c>
      <c r="AJ71" s="164">
        <f t="shared" si="1"/>
        <v>60</v>
      </c>
      <c r="AK71" s="163">
        <f t="shared" si="1"/>
        <v>63</v>
      </c>
    </row>
    <row r="72" spans="1:252" s="157" customFormat="1" ht="15" customHeight="1">
      <c r="A72" s="162" t="s">
        <v>27</v>
      </c>
      <c r="B72" s="161">
        <f>COUNTIF(A3:A65,"&lt;&gt;0")</f>
        <v>63</v>
      </c>
      <c r="C72" s="160">
        <f>COUNTIF(A3:A65,"&lt;&gt;0")</f>
        <v>63</v>
      </c>
      <c r="D72" s="160">
        <f>COUNTIF(A3:A65,"&lt;&gt;0")</f>
        <v>63</v>
      </c>
      <c r="E72" s="159">
        <f>COUNTIF(A3:A65,"&lt;&gt;0")</f>
        <v>63</v>
      </c>
      <c r="F72" s="161">
        <f>COUNTIF(A3:A65,"&lt;&gt;0")</f>
        <v>63</v>
      </c>
      <c r="G72" s="160">
        <f>COUNTIF(A3:A65,"&lt;&gt;0")</f>
        <v>63</v>
      </c>
      <c r="H72" s="160">
        <f>COUNTIF(A3:A65,"&lt;&gt;0")</f>
        <v>63</v>
      </c>
      <c r="I72" s="159">
        <f>COUNTIF(A3:A65,"&lt;&gt;0")</f>
        <v>63</v>
      </c>
      <c r="J72" s="161">
        <f>COUNTIF(A3:A65,"&lt;&gt;0")</f>
        <v>63</v>
      </c>
      <c r="K72" s="160">
        <f>COUNTIF(A3:A65,"&lt;&gt;0")</f>
        <v>63</v>
      </c>
      <c r="L72" s="160">
        <f>COUNTIF(A3:A65,"&lt;&gt;0")</f>
        <v>63</v>
      </c>
      <c r="M72" s="159">
        <f>COUNTIF(A3:A65,"&lt;&gt;0")</f>
        <v>63</v>
      </c>
      <c r="N72" s="161">
        <f>COUNTIF(A3:A65,"&lt;&gt;0")</f>
        <v>63</v>
      </c>
      <c r="O72" s="160">
        <f>COUNTIF(A3:A65,"&lt;&gt;0")</f>
        <v>63</v>
      </c>
      <c r="P72" s="160">
        <f>COUNTIF(A3:A65,"&lt;&gt;0")</f>
        <v>63</v>
      </c>
      <c r="Q72" s="159">
        <f>COUNTIF(A3:A65,"&lt;&gt;0")</f>
        <v>63</v>
      </c>
      <c r="R72" s="161">
        <f>COUNTIF(A3:A65,"&lt;&gt;0")</f>
        <v>63</v>
      </c>
      <c r="S72" s="160">
        <f>COUNTIF(A3:A65,"&lt;&gt;0")</f>
        <v>63</v>
      </c>
      <c r="T72" s="160">
        <f>COUNTIF(A3:A65,"&lt;&gt;0")</f>
        <v>63</v>
      </c>
      <c r="U72" s="159">
        <f>COUNTIF(A3:A65,"&lt;&gt;0")</f>
        <v>63</v>
      </c>
      <c r="V72" s="161">
        <f>COUNTIF(A3:A65,"&lt;&gt;0")</f>
        <v>63</v>
      </c>
      <c r="W72" s="160">
        <f>COUNTIF(A3:A65,"&lt;&gt;0")</f>
        <v>63</v>
      </c>
      <c r="X72" s="160">
        <f>COUNTIF(A3:A65,"&lt;&gt;0")</f>
        <v>63</v>
      </c>
      <c r="Y72" s="159">
        <f>COUNTIF(A3:A65,"&lt;&gt;0")</f>
        <v>63</v>
      </c>
      <c r="Z72" s="161">
        <f>COUNTIF(A3:A65,"&lt;&gt;0")</f>
        <v>63</v>
      </c>
      <c r="AA72" s="160">
        <f>COUNTIF(A3:A65,"&lt;&gt;0")</f>
        <v>63</v>
      </c>
      <c r="AB72" s="160">
        <f>COUNTIF(A3:A65,"&lt;&gt;0")</f>
        <v>63</v>
      </c>
      <c r="AC72" s="159">
        <f>COUNTIF(A3:A65,"&lt;&gt;0")</f>
        <v>63</v>
      </c>
      <c r="AD72" s="161">
        <f>COUNTIF(A3:A65,"&lt;&gt;0")</f>
        <v>63</v>
      </c>
      <c r="AE72" s="160">
        <f>COUNTIF(A3:A65,"&lt;&gt;0")</f>
        <v>63</v>
      </c>
      <c r="AF72" s="160">
        <f>COUNTIF(A3:A65,"&lt;&gt;0")</f>
        <v>63</v>
      </c>
      <c r="AG72" s="159">
        <f>COUNTIF(A3:A65,"&lt;&gt;0")</f>
        <v>63</v>
      </c>
      <c r="AH72" s="161">
        <f>COUNTIF(E3:E65,"&lt;&gt;0")</f>
        <v>63</v>
      </c>
      <c r="AI72" s="160">
        <f>COUNTIF(E3:E65,"&lt;&gt;0")</f>
        <v>63</v>
      </c>
      <c r="AJ72" s="160">
        <f>COUNTIF(E3:E65,"&lt;&gt;0")</f>
        <v>63</v>
      </c>
      <c r="AK72" s="159">
        <f>COUNTIF(E3:E65,"&lt;&gt;0")</f>
        <v>63</v>
      </c>
      <c r="AL72" s="158"/>
      <c r="AM72" s="158"/>
      <c r="AN72" s="158"/>
      <c r="AO72" s="158"/>
      <c r="AP72" s="158"/>
      <c r="AQ72" s="158"/>
      <c r="AR72" s="158"/>
      <c r="AS72" s="158"/>
      <c r="AT72" s="158"/>
      <c r="AU72" s="158"/>
      <c r="AV72" s="158"/>
      <c r="AW72" s="158"/>
      <c r="AX72" s="158"/>
      <c r="AY72" s="158"/>
      <c r="AZ72" s="158"/>
      <c r="BA72" s="158"/>
      <c r="BB72" s="158"/>
      <c r="BC72" s="158"/>
      <c r="BD72" s="158"/>
      <c r="BE72" s="158"/>
      <c r="BF72" s="158"/>
      <c r="BG72" s="158"/>
      <c r="BH72" s="158"/>
      <c r="BI72" s="158"/>
      <c r="BJ72" s="158"/>
      <c r="BK72" s="158"/>
      <c r="BL72" s="158"/>
      <c r="BM72" s="158"/>
      <c r="BN72" s="158"/>
      <c r="BO72" s="158"/>
      <c r="BP72" s="158"/>
      <c r="BQ72" s="158"/>
      <c r="BR72" s="158"/>
      <c r="BS72" s="158"/>
      <c r="BT72" s="158"/>
      <c r="BU72" s="158"/>
      <c r="BV72" s="158"/>
      <c r="BW72" s="158"/>
      <c r="BX72" s="158"/>
      <c r="BY72" s="158"/>
      <c r="BZ72" s="158"/>
      <c r="CA72" s="158"/>
      <c r="CB72" s="158"/>
      <c r="CC72" s="158"/>
      <c r="CD72" s="158"/>
      <c r="CE72" s="158"/>
      <c r="CF72" s="158"/>
      <c r="CG72" s="158"/>
      <c r="CH72" s="158"/>
      <c r="CI72" s="158"/>
      <c r="CJ72" s="158"/>
      <c r="CK72" s="158"/>
      <c r="CL72" s="158"/>
      <c r="CM72" s="158"/>
      <c r="CN72" s="158"/>
      <c r="CO72" s="158"/>
      <c r="CP72" s="158"/>
      <c r="CQ72" s="158"/>
      <c r="CR72" s="158"/>
      <c r="CS72" s="158"/>
      <c r="CT72" s="158"/>
      <c r="CU72" s="158"/>
      <c r="CV72" s="158"/>
      <c r="CW72" s="158"/>
      <c r="CX72" s="158"/>
      <c r="CY72" s="158"/>
      <c r="CZ72" s="158"/>
      <c r="DA72" s="158"/>
      <c r="DB72" s="158"/>
      <c r="DC72" s="158"/>
      <c r="DD72" s="158"/>
      <c r="DE72" s="158"/>
      <c r="DF72" s="158"/>
      <c r="DG72" s="158"/>
      <c r="DH72" s="158"/>
      <c r="DI72" s="158"/>
      <c r="DJ72" s="158"/>
      <c r="DK72" s="158"/>
      <c r="DL72" s="158"/>
      <c r="DM72" s="158"/>
      <c r="DN72" s="158"/>
      <c r="DO72" s="158"/>
      <c r="DP72" s="158"/>
      <c r="DQ72" s="158"/>
      <c r="DR72" s="158"/>
      <c r="DS72" s="158"/>
      <c r="DT72" s="158"/>
      <c r="DU72" s="158"/>
      <c r="DV72" s="158"/>
      <c r="DW72" s="158"/>
      <c r="DX72" s="158"/>
      <c r="DY72" s="158"/>
      <c r="DZ72" s="158"/>
      <c r="EA72" s="158"/>
      <c r="EB72" s="158"/>
      <c r="EC72" s="158"/>
      <c r="ED72" s="158"/>
      <c r="EE72" s="158"/>
      <c r="EF72" s="158"/>
      <c r="EG72" s="158"/>
      <c r="EH72" s="158"/>
      <c r="EI72" s="158"/>
      <c r="EJ72" s="158"/>
      <c r="EK72" s="158"/>
      <c r="EL72" s="158"/>
      <c r="EM72" s="158"/>
      <c r="EN72" s="158"/>
      <c r="EO72" s="158"/>
      <c r="EP72" s="158"/>
      <c r="EQ72" s="158"/>
      <c r="ER72" s="158"/>
      <c r="ES72" s="158"/>
      <c r="ET72" s="158"/>
      <c r="EU72" s="158"/>
      <c r="EV72" s="158"/>
      <c r="EW72" s="158"/>
      <c r="EX72" s="158"/>
      <c r="EY72" s="158"/>
      <c r="EZ72" s="158"/>
      <c r="FA72" s="158"/>
      <c r="FB72" s="158"/>
      <c r="FC72" s="158"/>
      <c r="FD72" s="158"/>
      <c r="FE72" s="158"/>
      <c r="FF72" s="158"/>
      <c r="FG72" s="158"/>
      <c r="FH72" s="158"/>
      <c r="FI72" s="158"/>
      <c r="FJ72" s="158"/>
      <c r="FK72" s="158"/>
      <c r="FL72" s="158"/>
      <c r="FM72" s="158"/>
      <c r="FN72" s="158"/>
      <c r="FO72" s="158"/>
      <c r="FP72" s="158"/>
      <c r="FQ72" s="158"/>
      <c r="FR72" s="158"/>
      <c r="FS72" s="158"/>
      <c r="FT72" s="158"/>
      <c r="FU72" s="158"/>
      <c r="FV72" s="158"/>
      <c r="FW72" s="158"/>
      <c r="FX72" s="158"/>
      <c r="FY72" s="158"/>
      <c r="FZ72" s="158"/>
      <c r="GA72" s="158"/>
      <c r="GB72" s="158"/>
      <c r="GC72" s="158"/>
      <c r="GD72" s="158"/>
      <c r="GE72" s="158"/>
      <c r="GF72" s="158"/>
      <c r="GG72" s="158"/>
      <c r="GH72" s="158"/>
      <c r="GI72" s="158"/>
      <c r="GJ72" s="158"/>
      <c r="GK72" s="158"/>
      <c r="GL72" s="158"/>
      <c r="GM72" s="158"/>
      <c r="GN72" s="158"/>
      <c r="GO72" s="158"/>
      <c r="GP72" s="158"/>
      <c r="GQ72" s="158"/>
      <c r="GR72" s="158"/>
      <c r="GS72" s="158"/>
      <c r="GT72" s="158"/>
      <c r="GU72" s="158"/>
      <c r="GV72" s="158"/>
      <c r="GW72" s="158"/>
      <c r="GX72" s="158"/>
      <c r="GY72" s="158"/>
      <c r="GZ72" s="158"/>
      <c r="HA72" s="158"/>
      <c r="HB72" s="158"/>
      <c r="HC72" s="158"/>
      <c r="HD72" s="158"/>
      <c r="HE72" s="158"/>
      <c r="HF72" s="158"/>
      <c r="HG72" s="158"/>
      <c r="HH72" s="158"/>
      <c r="HI72" s="158"/>
      <c r="HJ72" s="158"/>
      <c r="HK72" s="158"/>
      <c r="HL72" s="158"/>
      <c r="HM72" s="158"/>
      <c r="HN72" s="158"/>
      <c r="HO72" s="158"/>
      <c r="HP72" s="158"/>
      <c r="HQ72" s="158"/>
      <c r="HR72" s="158"/>
      <c r="HS72" s="158"/>
      <c r="HT72" s="158"/>
      <c r="HU72" s="158"/>
      <c r="HV72" s="158"/>
      <c r="HW72" s="158"/>
      <c r="HX72" s="158"/>
      <c r="HY72" s="158"/>
      <c r="HZ72" s="158"/>
      <c r="IA72" s="158"/>
      <c r="IB72" s="158"/>
      <c r="IC72" s="158"/>
      <c r="ID72" s="158"/>
      <c r="IE72" s="158"/>
      <c r="IF72" s="158"/>
      <c r="IG72" s="158"/>
      <c r="IH72" s="158"/>
      <c r="II72" s="158"/>
      <c r="IJ72" s="158"/>
      <c r="IK72" s="158"/>
      <c r="IL72" s="158"/>
      <c r="IM72" s="158"/>
      <c r="IN72" s="158"/>
      <c r="IO72" s="158"/>
      <c r="IP72" s="158"/>
      <c r="IQ72" s="158"/>
      <c r="IR72" s="158"/>
    </row>
    <row r="73" spans="1:252" ht="15" customHeight="1">
      <c r="A73" s="156" t="s">
        <v>28</v>
      </c>
      <c r="B73" s="155">
        <f t="shared" ref="B73:AK73" si="2">SUM(B70/B72)</f>
        <v>0</v>
      </c>
      <c r="C73" s="154">
        <f t="shared" si="2"/>
        <v>0</v>
      </c>
      <c r="D73" s="154">
        <f t="shared" si="2"/>
        <v>0.14285714285714285</v>
      </c>
      <c r="E73" s="153">
        <f t="shared" si="2"/>
        <v>0</v>
      </c>
      <c r="F73" s="155">
        <f t="shared" si="2"/>
        <v>0</v>
      </c>
      <c r="G73" s="154">
        <f t="shared" si="2"/>
        <v>0</v>
      </c>
      <c r="H73" s="154">
        <f t="shared" si="2"/>
        <v>0</v>
      </c>
      <c r="I73" s="153">
        <f t="shared" si="2"/>
        <v>0</v>
      </c>
      <c r="J73" s="155">
        <f t="shared" si="2"/>
        <v>0</v>
      </c>
      <c r="K73" s="154">
        <f t="shared" si="2"/>
        <v>0</v>
      </c>
      <c r="L73" s="154">
        <f t="shared" si="2"/>
        <v>0</v>
      </c>
      <c r="M73" s="153">
        <f t="shared" si="2"/>
        <v>0</v>
      </c>
      <c r="N73" s="155">
        <f t="shared" si="2"/>
        <v>4.7619047619047616E-2</v>
      </c>
      <c r="O73" s="154">
        <f t="shared" si="2"/>
        <v>1.5873015873015872E-2</v>
      </c>
      <c r="P73" s="154">
        <f t="shared" si="2"/>
        <v>4.7619047619047616E-2</v>
      </c>
      <c r="Q73" s="153">
        <f t="shared" si="2"/>
        <v>1.5873015873015872E-2</v>
      </c>
      <c r="R73" s="155">
        <f t="shared" si="2"/>
        <v>0</v>
      </c>
      <c r="S73" s="154">
        <f t="shared" si="2"/>
        <v>0</v>
      </c>
      <c r="T73" s="154">
        <f t="shared" si="2"/>
        <v>6.3492063492063489E-2</v>
      </c>
      <c r="U73" s="153">
        <f t="shared" si="2"/>
        <v>0</v>
      </c>
      <c r="V73" s="155">
        <f t="shared" si="2"/>
        <v>0</v>
      </c>
      <c r="W73" s="154">
        <f t="shared" si="2"/>
        <v>0</v>
      </c>
      <c r="X73" s="154">
        <f t="shared" si="2"/>
        <v>0</v>
      </c>
      <c r="Y73" s="153">
        <f t="shared" si="2"/>
        <v>0</v>
      </c>
      <c r="Z73" s="155">
        <f t="shared" si="2"/>
        <v>0</v>
      </c>
      <c r="AA73" s="154">
        <f t="shared" si="2"/>
        <v>0</v>
      </c>
      <c r="AB73" s="154">
        <f t="shared" si="2"/>
        <v>0</v>
      </c>
      <c r="AC73" s="153">
        <f t="shared" si="2"/>
        <v>0</v>
      </c>
      <c r="AD73" s="155">
        <f t="shared" si="2"/>
        <v>0</v>
      </c>
      <c r="AE73" s="154">
        <f t="shared" si="2"/>
        <v>0</v>
      </c>
      <c r="AF73" s="154">
        <f t="shared" si="2"/>
        <v>0</v>
      </c>
      <c r="AG73" s="153">
        <f t="shared" si="2"/>
        <v>0</v>
      </c>
      <c r="AH73" s="155">
        <f t="shared" si="2"/>
        <v>0</v>
      </c>
      <c r="AI73" s="154">
        <f t="shared" si="2"/>
        <v>0</v>
      </c>
      <c r="AJ73" s="154">
        <f t="shared" si="2"/>
        <v>4.7619047619047616E-2</v>
      </c>
      <c r="AK73" s="153">
        <f t="shared" si="2"/>
        <v>0</v>
      </c>
    </row>
    <row r="74" spans="1:252" s="148" customFormat="1" ht="15" customHeight="1" thickBot="1">
      <c r="A74" s="152" t="s">
        <v>29</v>
      </c>
      <c r="B74" s="151">
        <f t="shared" ref="B74:AK74" si="3">SUM(B71/B72)</f>
        <v>1</v>
      </c>
      <c r="C74" s="150">
        <f t="shared" si="3"/>
        <v>1</v>
      </c>
      <c r="D74" s="150">
        <f t="shared" si="3"/>
        <v>0.8571428571428571</v>
      </c>
      <c r="E74" s="149">
        <f t="shared" si="3"/>
        <v>1</v>
      </c>
      <c r="F74" s="151">
        <f t="shared" si="3"/>
        <v>0.93650793650793651</v>
      </c>
      <c r="G74" s="150">
        <f t="shared" si="3"/>
        <v>0.93650793650793651</v>
      </c>
      <c r="H74" s="150">
        <f t="shared" si="3"/>
        <v>0.93650793650793651</v>
      </c>
      <c r="I74" s="149">
        <f t="shared" si="3"/>
        <v>0.93650793650793651</v>
      </c>
      <c r="J74" s="151">
        <f t="shared" si="3"/>
        <v>1</v>
      </c>
      <c r="K74" s="150">
        <f t="shared" si="3"/>
        <v>1</v>
      </c>
      <c r="L74" s="150">
        <f t="shared" si="3"/>
        <v>1</v>
      </c>
      <c r="M74" s="149">
        <f t="shared" si="3"/>
        <v>1</v>
      </c>
      <c r="N74" s="151">
        <f t="shared" si="3"/>
        <v>0.95238095238095233</v>
      </c>
      <c r="O74" s="150">
        <f t="shared" si="3"/>
        <v>0.98412698412698407</v>
      </c>
      <c r="P74" s="150">
        <f t="shared" si="3"/>
        <v>0.95238095238095233</v>
      </c>
      <c r="Q74" s="149">
        <f t="shared" si="3"/>
        <v>0.98412698412698407</v>
      </c>
      <c r="R74" s="151">
        <f t="shared" si="3"/>
        <v>1</v>
      </c>
      <c r="S74" s="150">
        <f t="shared" si="3"/>
        <v>1</v>
      </c>
      <c r="T74" s="150">
        <f t="shared" si="3"/>
        <v>0.93650793650793651</v>
      </c>
      <c r="U74" s="149">
        <f t="shared" si="3"/>
        <v>0.98412698412698407</v>
      </c>
      <c r="V74" s="151">
        <f t="shared" si="3"/>
        <v>1</v>
      </c>
      <c r="W74" s="150">
        <f t="shared" si="3"/>
        <v>1</v>
      </c>
      <c r="X74" s="150">
        <f t="shared" si="3"/>
        <v>1</v>
      </c>
      <c r="Y74" s="149">
        <f t="shared" si="3"/>
        <v>1</v>
      </c>
      <c r="Z74" s="151">
        <f t="shared" si="3"/>
        <v>1</v>
      </c>
      <c r="AA74" s="150">
        <f t="shared" si="3"/>
        <v>1</v>
      </c>
      <c r="AB74" s="150">
        <f t="shared" si="3"/>
        <v>1</v>
      </c>
      <c r="AC74" s="149">
        <f t="shared" si="3"/>
        <v>1</v>
      </c>
      <c r="AD74" s="151">
        <f t="shared" si="3"/>
        <v>1</v>
      </c>
      <c r="AE74" s="150">
        <f t="shared" si="3"/>
        <v>1</v>
      </c>
      <c r="AF74" s="150">
        <f t="shared" si="3"/>
        <v>1</v>
      </c>
      <c r="AG74" s="149">
        <f t="shared" si="3"/>
        <v>1</v>
      </c>
      <c r="AH74" s="151">
        <f t="shared" si="3"/>
        <v>1</v>
      </c>
      <c r="AI74" s="150">
        <f t="shared" si="3"/>
        <v>1</v>
      </c>
      <c r="AJ74" s="150">
        <f t="shared" si="3"/>
        <v>0.95238095238095233</v>
      </c>
      <c r="AK74" s="149">
        <f t="shared" si="3"/>
        <v>1</v>
      </c>
    </row>
  </sheetData>
  <mergeCells count="9">
    <mergeCell ref="AI1:AK1"/>
    <mergeCell ref="W1:Y1"/>
    <mergeCell ref="AA1:AC1"/>
    <mergeCell ref="AE1:AG1"/>
    <mergeCell ref="C1:E1"/>
    <mergeCell ref="G1:I1"/>
    <mergeCell ref="K1:M1"/>
    <mergeCell ref="O1:Q1"/>
    <mergeCell ref="S1:U1"/>
  </mergeCells>
  <conditionalFormatting sqref="B3:AK67">
    <cfRule type="cellIs" dxfId="3" priority="5" stopIfTrue="1" operator="lessThan">
      <formula>0.5</formula>
    </cfRule>
  </conditionalFormatting>
  <conditionalFormatting sqref="B68:AK68">
    <cfRule type="cellIs" dxfId="2" priority="1" stopIfTrue="1" operator="between">
      <formula>2</formula>
      <formula>1</formula>
    </cfRule>
  </conditionalFormatting>
  <pageMargins left="0.25" right="0.25" top="0.75" bottom="0.75" header="0.3" footer="0.3"/>
  <pageSetup scale="28" orientation="landscape" r:id="rId1"/>
  <headerFooter>
    <oddFooter>&amp;C&amp;"Helvetica Neue,Regular"&amp;12&amp;K000000&amp;P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U23"/>
  <sheetViews>
    <sheetView showGridLines="0" tabSelected="1" workbookViewId="0">
      <selection activeCell="B12" sqref="B12"/>
    </sheetView>
  </sheetViews>
  <sheetFormatPr defaultColWidth="8.85546875" defaultRowHeight="15" customHeight="1"/>
  <cols>
    <col min="1" max="1" width="6.85546875" style="1" customWidth="1"/>
    <col min="2" max="2" width="101.5703125" style="1" customWidth="1"/>
    <col min="3" max="3" width="5.85546875" style="1" customWidth="1"/>
    <col min="4" max="4" width="65.140625" style="1" customWidth="1"/>
    <col min="5" max="255" width="8.85546875" style="1" customWidth="1"/>
  </cols>
  <sheetData>
    <row r="1" spans="1:4" ht="15" customHeight="1">
      <c r="A1" s="2" t="s">
        <v>30</v>
      </c>
      <c r="B1" s="3"/>
      <c r="C1" s="3"/>
      <c r="D1" s="3"/>
    </row>
    <row r="2" spans="1:4" ht="15" customHeight="1">
      <c r="A2" s="4" t="s">
        <v>31</v>
      </c>
      <c r="B2" s="3"/>
      <c r="C2" s="3"/>
      <c r="D2" s="3"/>
    </row>
    <row r="3" spans="1:4" ht="24.95" customHeight="1">
      <c r="A3" s="4" t="s">
        <v>32</v>
      </c>
      <c r="B3" s="5"/>
      <c r="C3" s="3"/>
      <c r="D3" s="3"/>
    </row>
    <row r="4" spans="1:4" ht="15.75" customHeight="1">
      <c r="A4" s="6"/>
      <c r="B4" s="7"/>
      <c r="C4" s="8"/>
      <c r="D4" s="8"/>
    </row>
    <row r="5" spans="1:4" ht="15.6" customHeight="1">
      <c r="A5" s="9"/>
      <c r="B5" s="219" t="s">
        <v>33</v>
      </c>
      <c r="C5" s="220"/>
      <c r="D5" s="221"/>
    </row>
    <row r="6" spans="1:4" ht="15" customHeight="1">
      <c r="A6" s="9"/>
      <c r="B6" s="222" t="s">
        <v>34</v>
      </c>
      <c r="C6" s="223"/>
      <c r="D6" s="224"/>
    </row>
    <row r="7" spans="1:4" ht="15" customHeight="1">
      <c r="A7" s="9"/>
      <c r="B7" s="222" t="s">
        <v>35</v>
      </c>
      <c r="C7" s="223"/>
      <c r="D7" s="224"/>
    </row>
    <row r="8" spans="1:4" ht="15.75" customHeight="1">
      <c r="A8" s="9"/>
      <c r="B8" s="225" t="s">
        <v>36</v>
      </c>
      <c r="C8" s="226"/>
      <c r="D8" s="227"/>
    </row>
    <row r="9" spans="1:4" ht="15.6" customHeight="1">
      <c r="A9" s="3"/>
      <c r="B9" s="10"/>
      <c r="C9" s="10"/>
      <c r="D9" s="10"/>
    </row>
    <row r="10" spans="1:4" ht="15" customHeight="1">
      <c r="A10" s="6"/>
      <c r="B10" s="228" t="s">
        <v>37</v>
      </c>
      <c r="C10" s="229"/>
      <c r="D10" s="230"/>
    </row>
    <row r="11" spans="1:4" ht="15" customHeight="1">
      <c r="A11" s="11"/>
      <c r="B11" s="206" t="s">
        <v>38</v>
      </c>
      <c r="C11" s="12" t="s">
        <v>11</v>
      </c>
      <c r="D11" s="13" t="s">
        <v>39</v>
      </c>
    </row>
    <row r="12" spans="1:4" ht="60">
      <c r="A12" s="11"/>
      <c r="B12" s="210" t="s">
        <v>40</v>
      </c>
      <c r="C12" s="211"/>
      <c r="D12" s="212"/>
    </row>
    <row r="13" spans="1:4" ht="21.75" customHeight="1">
      <c r="A13" s="11"/>
      <c r="B13" s="205" t="s">
        <v>41</v>
      </c>
      <c r="C13" s="14">
        <v>1</v>
      </c>
      <c r="D13" s="15"/>
    </row>
    <row r="14" spans="1:4" ht="29.25" customHeight="1">
      <c r="A14" s="11"/>
      <c r="B14" s="205" t="s">
        <v>42</v>
      </c>
      <c r="C14" s="14">
        <v>0</v>
      </c>
      <c r="D14" s="15"/>
    </row>
    <row r="15" spans="1:4">
      <c r="A15" s="11"/>
      <c r="B15" s="210" t="s">
        <v>43</v>
      </c>
      <c r="C15" s="211"/>
      <c r="D15" s="212"/>
    </row>
    <row r="16" spans="1:4" ht="60" customHeight="1">
      <c r="A16" s="11"/>
      <c r="B16" s="205" t="s">
        <v>44</v>
      </c>
      <c r="C16" s="14">
        <v>1</v>
      </c>
      <c r="D16" s="16" t="s">
        <v>45</v>
      </c>
    </row>
    <row r="17" spans="1:4" ht="30" customHeight="1">
      <c r="A17" s="11"/>
      <c r="B17" s="205" t="s">
        <v>46</v>
      </c>
      <c r="C17" s="14">
        <v>0</v>
      </c>
      <c r="D17" s="16" t="s">
        <v>47</v>
      </c>
    </row>
    <row r="18" spans="1:4" ht="60">
      <c r="A18" s="11"/>
      <c r="B18" s="210" t="s">
        <v>48</v>
      </c>
      <c r="C18" s="211"/>
      <c r="D18" s="212"/>
    </row>
    <row r="19" spans="1:4" ht="36" customHeight="1">
      <c r="A19" s="11"/>
      <c r="B19" s="205" t="s">
        <v>49</v>
      </c>
      <c r="C19" s="14">
        <v>1</v>
      </c>
      <c r="D19" s="17" t="s">
        <v>50</v>
      </c>
    </row>
    <row r="20" spans="1:4" ht="61.5" customHeight="1">
      <c r="A20" s="11"/>
      <c r="B20" s="205" t="s">
        <v>51</v>
      </c>
      <c r="C20" s="14">
        <v>0</v>
      </c>
      <c r="D20" s="15"/>
    </row>
    <row r="21" spans="1:4">
      <c r="A21" s="11"/>
      <c r="B21" s="207" t="s">
        <v>52</v>
      </c>
      <c r="C21" s="208"/>
      <c r="D21" s="209"/>
    </row>
    <row r="22" spans="1:4" ht="48.75" customHeight="1">
      <c r="A22" s="11"/>
      <c r="B22" s="205" t="s">
        <v>53</v>
      </c>
      <c r="C22" s="14">
        <v>1</v>
      </c>
      <c r="D22" s="17" t="s">
        <v>54</v>
      </c>
    </row>
    <row r="23" spans="1:4" ht="58.5" customHeight="1">
      <c r="A23" s="11"/>
      <c r="B23" s="205" t="s">
        <v>55</v>
      </c>
      <c r="C23" s="14">
        <v>0</v>
      </c>
      <c r="D23" s="15"/>
    </row>
  </sheetData>
  <mergeCells count="5">
    <mergeCell ref="B6:D6"/>
    <mergeCell ref="B10:D10"/>
    <mergeCell ref="B5:D5"/>
    <mergeCell ref="B7:D7"/>
    <mergeCell ref="B8:D8"/>
  </mergeCells>
  <pageMargins left="0.7" right="0.7" top="0.75" bottom="0.75" header="0.3" footer="0.3"/>
  <pageSetup scale="46" orientation="portrait" r:id="rId1"/>
  <headerFooter>
    <oddHeader>&amp;L&amp;"Calibri,Bold"&amp;11&amp;KFF0000DRAFT FOR COMMENT ONLY</oddHeader>
    <oddFooter>&amp;C&amp;"Helvetica Neue,Regular"&amp;12&amp;K000000&amp;P</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86"/>
  <sheetViews>
    <sheetView showGridLines="0" topLeftCell="A10" workbookViewId="0">
      <selection activeCell="B55" sqref="B55"/>
    </sheetView>
  </sheetViews>
  <sheetFormatPr defaultColWidth="8.85546875" defaultRowHeight="15" customHeight="1"/>
  <cols>
    <col min="1" max="1" width="4" style="1" customWidth="1"/>
    <col min="2" max="2" width="74.140625" style="67" customWidth="1"/>
    <col min="3" max="3" width="102" style="1" bestFit="1" customWidth="1"/>
    <col min="4" max="4" width="28.42578125" style="1" hidden="1" customWidth="1"/>
    <col min="5" max="256" width="8.85546875" style="1" customWidth="1"/>
  </cols>
  <sheetData>
    <row r="1" spans="1:5" ht="15" customHeight="1">
      <c r="A1" s="3"/>
      <c r="B1" s="60"/>
      <c r="C1" s="18"/>
      <c r="D1" s="3"/>
      <c r="E1" s="3"/>
    </row>
    <row r="2" spans="1:5" ht="15" customHeight="1">
      <c r="A2" s="11"/>
      <c r="B2" s="231" t="s">
        <v>56</v>
      </c>
      <c r="C2" s="232"/>
      <c r="D2" s="19"/>
      <c r="E2" s="3"/>
    </row>
    <row r="3" spans="1:5" ht="15" customHeight="1">
      <c r="A3" s="11"/>
      <c r="B3" s="20" t="s">
        <v>57</v>
      </c>
      <c r="C3" s="59" t="s">
        <v>58</v>
      </c>
      <c r="D3" s="19"/>
      <c r="E3" s="3"/>
    </row>
    <row r="4" spans="1:5" ht="15" customHeight="1">
      <c r="A4" s="11"/>
      <c r="B4" s="22"/>
      <c r="C4" s="23"/>
      <c r="D4" s="19"/>
      <c r="E4" s="3"/>
    </row>
    <row r="5" spans="1:5" ht="15" customHeight="1">
      <c r="A5" s="11"/>
      <c r="B5" s="20"/>
      <c r="C5" s="21"/>
      <c r="D5" s="19"/>
      <c r="E5" s="3"/>
    </row>
    <row r="6" spans="1:5" ht="15" customHeight="1">
      <c r="A6" s="11"/>
      <c r="B6" s="20" t="s">
        <v>59</v>
      </c>
      <c r="C6" s="24" t="s">
        <v>60</v>
      </c>
      <c r="D6" s="19"/>
      <c r="E6" s="3"/>
    </row>
    <row r="7" spans="1:5" ht="15" customHeight="1">
      <c r="A7" s="11"/>
      <c r="B7" s="20" t="s">
        <v>61</v>
      </c>
      <c r="C7" s="24" t="s">
        <v>62</v>
      </c>
      <c r="D7" s="19"/>
      <c r="E7" s="3"/>
    </row>
    <row r="8" spans="1:5" ht="15" customHeight="1">
      <c r="A8" s="11"/>
      <c r="B8" s="20" t="s">
        <v>63</v>
      </c>
      <c r="C8" s="21" t="s">
        <v>64</v>
      </c>
      <c r="D8" s="19"/>
      <c r="E8" s="3"/>
    </row>
    <row r="9" spans="1:5" ht="15" customHeight="1">
      <c r="A9" s="11"/>
      <c r="B9" s="20" t="s">
        <v>65</v>
      </c>
      <c r="C9" s="21" t="s">
        <v>66</v>
      </c>
      <c r="D9" s="19"/>
      <c r="E9" s="3"/>
    </row>
    <row r="10" spans="1:5" ht="15" customHeight="1">
      <c r="A10" s="11"/>
      <c r="B10" s="20" t="s">
        <v>67</v>
      </c>
      <c r="C10" s="21" t="s">
        <v>68</v>
      </c>
      <c r="D10" s="19"/>
      <c r="E10" s="3"/>
    </row>
    <row r="11" spans="1:5" ht="15" customHeight="1">
      <c r="A11" s="11"/>
      <c r="B11" s="20" t="s">
        <v>69</v>
      </c>
      <c r="C11" s="21" t="s">
        <v>70</v>
      </c>
      <c r="D11" s="19"/>
      <c r="E11" s="3"/>
    </row>
    <row r="12" spans="1:5" ht="15" customHeight="1">
      <c r="A12" s="68"/>
      <c r="B12" s="20" t="s">
        <v>71</v>
      </c>
      <c r="C12" s="21" t="s">
        <v>64</v>
      </c>
      <c r="D12" s="69"/>
      <c r="E12" s="3"/>
    </row>
    <row r="13" spans="1:5" ht="15" customHeight="1">
      <c r="A13" s="68"/>
      <c r="B13" s="20" t="s">
        <v>72</v>
      </c>
      <c r="C13" s="21" t="s">
        <v>73</v>
      </c>
      <c r="D13" s="69"/>
      <c r="E13" s="3"/>
    </row>
    <row r="14" spans="1:5" ht="15" customHeight="1">
      <c r="A14" s="68"/>
      <c r="B14" s="20" t="s">
        <v>74</v>
      </c>
      <c r="C14" s="59" t="s">
        <v>64</v>
      </c>
      <c r="D14" s="69"/>
      <c r="E14" s="3"/>
    </row>
    <row r="15" spans="1:5" ht="15" customHeight="1">
      <c r="A15" s="68"/>
      <c r="B15" s="20" t="s">
        <v>75</v>
      </c>
      <c r="C15" s="59" t="s">
        <v>64</v>
      </c>
      <c r="D15" s="69"/>
      <c r="E15" s="3"/>
    </row>
    <row r="16" spans="1:5" ht="15" customHeight="1">
      <c r="A16" s="68"/>
      <c r="B16" s="20" t="s">
        <v>76</v>
      </c>
      <c r="C16" s="59" t="s">
        <v>64</v>
      </c>
      <c r="D16" s="69"/>
      <c r="E16" s="3"/>
    </row>
    <row r="17" spans="1:5" ht="15" customHeight="1">
      <c r="A17" s="18"/>
      <c r="B17" s="61"/>
      <c r="C17" s="25"/>
      <c r="D17" s="18"/>
      <c r="E17" s="3"/>
    </row>
    <row r="18" spans="1:5" ht="15" customHeight="1">
      <c r="A18" s="26" t="s">
        <v>77</v>
      </c>
      <c r="B18" s="62"/>
      <c r="C18" s="27"/>
      <c r="D18" s="28"/>
      <c r="E18" s="19"/>
    </row>
    <row r="19" spans="1:5" ht="15" customHeight="1">
      <c r="A19" s="29"/>
      <c r="B19" s="63" t="s">
        <v>6</v>
      </c>
      <c r="C19" s="30" t="s">
        <v>78</v>
      </c>
      <c r="D19" s="30" t="s">
        <v>79</v>
      </c>
      <c r="E19" s="19"/>
    </row>
    <row r="20" spans="1:5" ht="15" customHeight="1">
      <c r="A20" s="31">
        <v>1</v>
      </c>
      <c r="B20" s="64" t="s">
        <v>80</v>
      </c>
      <c r="C20" s="32" t="s">
        <v>81</v>
      </c>
      <c r="D20" s="70" t="s">
        <v>82</v>
      </c>
      <c r="E20" s="19"/>
    </row>
    <row r="21" spans="1:5" ht="15" customHeight="1">
      <c r="A21" s="33">
        <v>2</v>
      </c>
      <c r="B21" s="65" t="s">
        <v>83</v>
      </c>
      <c r="C21" s="34" t="s">
        <v>84</v>
      </c>
      <c r="D21" s="70" t="s">
        <v>82</v>
      </c>
      <c r="E21" s="19"/>
    </row>
    <row r="22" spans="1:5" ht="15" customHeight="1">
      <c r="A22" s="33">
        <v>3</v>
      </c>
      <c r="B22" s="65" t="s">
        <v>85</v>
      </c>
      <c r="C22" s="34" t="s">
        <v>86</v>
      </c>
      <c r="D22" s="70" t="s">
        <v>82</v>
      </c>
      <c r="E22" s="19"/>
    </row>
    <row r="23" spans="1:5" ht="15" customHeight="1">
      <c r="A23" s="33">
        <v>4</v>
      </c>
      <c r="B23" s="65" t="s">
        <v>87</v>
      </c>
      <c r="C23" s="34" t="s">
        <v>88</v>
      </c>
      <c r="D23" s="70" t="s">
        <v>82</v>
      </c>
      <c r="E23" s="19"/>
    </row>
    <row r="24" spans="1:5" ht="15" customHeight="1">
      <c r="A24" s="33">
        <v>5</v>
      </c>
      <c r="B24" s="81" t="s">
        <v>89</v>
      </c>
      <c r="C24" s="34" t="s">
        <v>90</v>
      </c>
      <c r="D24" s="3" t="s">
        <v>91</v>
      </c>
      <c r="E24" s="19"/>
    </row>
    <row r="25" spans="1:5" ht="15" customHeight="1">
      <c r="A25" s="33">
        <v>6</v>
      </c>
      <c r="B25" s="65" t="s">
        <v>92</v>
      </c>
      <c r="C25" s="34" t="s">
        <v>93</v>
      </c>
      <c r="D25" s="3" t="s">
        <v>94</v>
      </c>
      <c r="E25" s="3"/>
    </row>
    <row r="26" spans="1:5" ht="15" customHeight="1">
      <c r="A26" s="33">
        <v>7</v>
      </c>
      <c r="B26" s="65" t="s">
        <v>95</v>
      </c>
      <c r="C26" s="34" t="s">
        <v>96</v>
      </c>
      <c r="D26" s="3" t="s">
        <v>97</v>
      </c>
      <c r="E26" s="3"/>
    </row>
    <row r="27" spans="1:5" ht="15" customHeight="1">
      <c r="A27" s="33">
        <v>8</v>
      </c>
      <c r="B27" s="65" t="s">
        <v>98</v>
      </c>
      <c r="C27" s="34" t="s">
        <v>99</v>
      </c>
      <c r="D27" s="3" t="s">
        <v>100</v>
      </c>
      <c r="E27" s="3"/>
    </row>
    <row r="28" spans="1:5" ht="15" customHeight="1">
      <c r="A28" s="33">
        <v>9</v>
      </c>
      <c r="B28" s="65" t="s">
        <v>101</v>
      </c>
      <c r="C28" s="3" t="s">
        <v>102</v>
      </c>
      <c r="D28" s="3" t="s">
        <v>103</v>
      </c>
      <c r="E28" s="3"/>
    </row>
    <row r="29" spans="1:5" ht="15" customHeight="1">
      <c r="A29" s="33">
        <v>10</v>
      </c>
      <c r="B29" s="65" t="s">
        <v>104</v>
      </c>
      <c r="C29" s="3" t="s">
        <v>105</v>
      </c>
      <c r="D29" s="3" t="s">
        <v>106</v>
      </c>
      <c r="E29" s="3"/>
    </row>
    <row r="30" spans="1:5" ht="15" customHeight="1">
      <c r="A30" s="33">
        <v>11</v>
      </c>
      <c r="B30" s="65" t="s">
        <v>107</v>
      </c>
      <c r="C30" s="3" t="s">
        <v>108</v>
      </c>
      <c r="D30" s="3"/>
      <c r="E30" s="3"/>
    </row>
    <row r="31" spans="1:5" ht="15" customHeight="1">
      <c r="A31" s="33">
        <v>12</v>
      </c>
      <c r="B31" s="65" t="s">
        <v>109</v>
      </c>
      <c r="C31" s="3" t="s">
        <v>110</v>
      </c>
      <c r="D31" s="3"/>
      <c r="E31" s="3"/>
    </row>
    <row r="32" spans="1:5" ht="15" customHeight="1">
      <c r="A32" s="33">
        <v>13</v>
      </c>
      <c r="B32" s="65" t="s">
        <v>111</v>
      </c>
      <c r="C32" s="3" t="s">
        <v>112</v>
      </c>
      <c r="D32" s="3" t="s">
        <v>113</v>
      </c>
      <c r="E32" s="3"/>
    </row>
    <row r="33" spans="1:6" ht="15" customHeight="1">
      <c r="A33" s="33">
        <v>14</v>
      </c>
      <c r="B33" s="65" t="s">
        <v>114</v>
      </c>
      <c r="C33" s="3" t="s">
        <v>115</v>
      </c>
      <c r="D33" s="3"/>
      <c r="E33" s="3"/>
    </row>
    <row r="34" spans="1:6" ht="15" customHeight="1">
      <c r="A34" s="33">
        <v>15</v>
      </c>
      <c r="B34" s="65" t="s">
        <v>116</v>
      </c>
      <c r="C34" s="3" t="s">
        <v>117</v>
      </c>
      <c r="D34" s="3"/>
      <c r="E34" s="3"/>
    </row>
    <row r="35" spans="1:6" ht="15" customHeight="1">
      <c r="A35" s="33">
        <v>16</v>
      </c>
      <c r="B35" s="65" t="s">
        <v>118</v>
      </c>
      <c r="C35" s="3" t="s">
        <v>119</v>
      </c>
      <c r="D35" s="3" t="s">
        <v>120</v>
      </c>
      <c r="E35" s="3"/>
    </row>
    <row r="36" spans="1:6" ht="15" customHeight="1">
      <c r="A36" s="33">
        <v>17</v>
      </c>
      <c r="B36" s="65" t="s">
        <v>121</v>
      </c>
      <c r="C36" s="3" t="s">
        <v>122</v>
      </c>
      <c r="D36" s="3"/>
      <c r="E36" s="3"/>
    </row>
    <row r="37" spans="1:6" ht="15" customHeight="1">
      <c r="A37" s="33">
        <v>18</v>
      </c>
      <c r="B37" s="65" t="s">
        <v>123</v>
      </c>
      <c r="C37" s="3" t="s">
        <v>124</v>
      </c>
      <c r="D37" s="3"/>
      <c r="E37" s="3"/>
    </row>
    <row r="38" spans="1:6" ht="15" customHeight="1">
      <c r="A38" s="33">
        <v>19</v>
      </c>
      <c r="B38" s="65" t="s">
        <v>125</v>
      </c>
      <c r="C38" s="3" t="s">
        <v>126</v>
      </c>
      <c r="D38" s="3"/>
      <c r="E38" s="3"/>
    </row>
    <row r="39" spans="1:6" ht="15" customHeight="1">
      <c r="A39" s="33">
        <v>20</v>
      </c>
      <c r="B39" s="65" t="s">
        <v>127</v>
      </c>
      <c r="C39" s="3" t="s">
        <v>128</v>
      </c>
      <c r="D39" s="3" t="s">
        <v>129</v>
      </c>
      <c r="E39" s="3"/>
      <c r="F39" s="82"/>
    </row>
    <row r="40" spans="1:6" ht="15" customHeight="1">
      <c r="A40" s="33">
        <v>21</v>
      </c>
      <c r="B40" s="65" t="s">
        <v>130</v>
      </c>
      <c r="C40" s="3" t="s">
        <v>131</v>
      </c>
      <c r="D40" s="3"/>
      <c r="E40" s="3"/>
    </row>
    <row r="41" spans="1:6" ht="15" customHeight="1">
      <c r="A41" s="33">
        <v>22</v>
      </c>
      <c r="B41" s="65" t="s">
        <v>132</v>
      </c>
      <c r="C41" s="3" t="s">
        <v>133</v>
      </c>
      <c r="D41" s="3"/>
      <c r="E41" s="3"/>
    </row>
    <row r="42" spans="1:6" ht="15" customHeight="1">
      <c r="A42" s="33">
        <v>23</v>
      </c>
      <c r="B42" s="65" t="s">
        <v>134</v>
      </c>
      <c r="C42" s="3" t="s">
        <v>135</v>
      </c>
      <c r="D42" s="3"/>
      <c r="E42" s="3"/>
    </row>
    <row r="43" spans="1:6" ht="15" customHeight="1">
      <c r="A43" s="33">
        <v>24</v>
      </c>
      <c r="B43" s="65" t="s">
        <v>136</v>
      </c>
      <c r="C43" s="3" t="s">
        <v>137</v>
      </c>
      <c r="D43" s="3"/>
      <c r="E43" s="3"/>
    </row>
    <row r="44" spans="1:6" ht="15" customHeight="1">
      <c r="A44" s="33">
        <v>25</v>
      </c>
      <c r="B44" s="65" t="s">
        <v>138</v>
      </c>
      <c r="C44" s="3" t="s">
        <v>139</v>
      </c>
      <c r="D44" s="3"/>
      <c r="E44" s="3"/>
    </row>
    <row r="45" spans="1:6" ht="15" customHeight="1">
      <c r="A45" s="33">
        <v>26</v>
      </c>
      <c r="B45" s="65" t="s">
        <v>140</v>
      </c>
      <c r="C45" s="3" t="s">
        <v>141</v>
      </c>
      <c r="D45" s="3" t="s">
        <v>142</v>
      </c>
      <c r="E45" s="3"/>
    </row>
    <row r="46" spans="1:6" ht="15" customHeight="1">
      <c r="A46" s="33">
        <v>29</v>
      </c>
      <c r="B46" s="65" t="s">
        <v>143</v>
      </c>
      <c r="C46" s="3" t="s">
        <v>141</v>
      </c>
      <c r="D46" s="3" t="s">
        <v>144</v>
      </c>
      <c r="E46" s="3"/>
    </row>
    <row r="47" spans="1:6" ht="15" customHeight="1">
      <c r="A47" s="33">
        <v>32</v>
      </c>
      <c r="B47" s="65" t="s">
        <v>145</v>
      </c>
      <c r="C47" s="3" t="s">
        <v>141</v>
      </c>
      <c r="D47" s="3" t="s">
        <v>146</v>
      </c>
      <c r="E47" s="3"/>
    </row>
    <row r="48" spans="1:6" ht="15" customHeight="1">
      <c r="A48" s="33">
        <v>35</v>
      </c>
      <c r="B48" s="65" t="s">
        <v>147</v>
      </c>
      <c r="C48" s="3" t="s">
        <v>141</v>
      </c>
      <c r="D48" s="3" t="s">
        <v>148</v>
      </c>
      <c r="E48" s="3"/>
    </row>
    <row r="49" spans="1:6" ht="15" customHeight="1">
      <c r="A49" s="33">
        <v>38</v>
      </c>
      <c r="B49" s="65" t="s">
        <v>149</v>
      </c>
      <c r="C49" s="3" t="s">
        <v>150</v>
      </c>
      <c r="D49" s="3" t="s">
        <v>151</v>
      </c>
      <c r="E49" s="3"/>
    </row>
    <row r="50" spans="1:6" ht="15" customHeight="1">
      <c r="A50" s="33">
        <v>41</v>
      </c>
      <c r="B50" s="65" t="s">
        <v>152</v>
      </c>
      <c r="C50" s="3" t="s">
        <v>153</v>
      </c>
      <c r="D50" s="3" t="s">
        <v>152</v>
      </c>
      <c r="E50" s="3"/>
    </row>
    <row r="51" spans="1:6" ht="15" customHeight="1">
      <c r="A51" s="33">
        <v>42</v>
      </c>
      <c r="B51" s="65" t="s">
        <v>154</v>
      </c>
      <c r="C51" s="3" t="s">
        <v>155</v>
      </c>
      <c r="D51" s="3"/>
      <c r="E51" s="3"/>
    </row>
    <row r="52" spans="1:6" ht="15" customHeight="1">
      <c r="A52" s="33">
        <v>43</v>
      </c>
      <c r="B52" s="65" t="s">
        <v>156</v>
      </c>
      <c r="C52" s="3" t="s">
        <v>157</v>
      </c>
      <c r="D52" s="3"/>
      <c r="E52" s="3"/>
    </row>
    <row r="53" spans="1:6" ht="15" customHeight="1">
      <c r="A53" s="33">
        <v>44</v>
      </c>
      <c r="B53" s="65" t="s">
        <v>158</v>
      </c>
      <c r="C53" s="3" t="s">
        <v>159</v>
      </c>
      <c r="D53" s="3"/>
      <c r="E53" s="3"/>
    </row>
    <row r="54" spans="1:6" ht="15" customHeight="1">
      <c r="A54" s="33">
        <v>45</v>
      </c>
      <c r="B54" s="65" t="s">
        <v>160</v>
      </c>
      <c r="C54" s="3" t="s">
        <v>161</v>
      </c>
      <c r="D54" s="3"/>
      <c r="E54" s="3"/>
    </row>
    <row r="55" spans="1:6" ht="15" customHeight="1">
      <c r="A55" s="33">
        <v>46</v>
      </c>
      <c r="B55" s="65" t="s">
        <v>162</v>
      </c>
      <c r="C55" s="3" t="s">
        <v>163</v>
      </c>
      <c r="D55" s="3"/>
      <c r="E55" s="3"/>
    </row>
    <row r="56" spans="1:6" ht="15" customHeight="1">
      <c r="A56" s="33">
        <v>47</v>
      </c>
      <c r="B56" s="65" t="s">
        <v>164</v>
      </c>
      <c r="C56" s="3" t="s">
        <v>165</v>
      </c>
      <c r="D56" s="3"/>
      <c r="E56" s="3"/>
    </row>
    <row r="57" spans="1:6" ht="15" customHeight="1">
      <c r="A57" s="33">
        <v>48</v>
      </c>
      <c r="B57" s="65" t="s">
        <v>166</v>
      </c>
      <c r="C57" s="3" t="s">
        <v>167</v>
      </c>
      <c r="D57" s="3"/>
      <c r="E57" s="3"/>
    </row>
    <row r="58" spans="1:6" ht="15" customHeight="1">
      <c r="A58" s="33">
        <v>49</v>
      </c>
      <c r="B58" s="65" t="s">
        <v>168</v>
      </c>
      <c r="C58" s="3" t="s">
        <v>169</v>
      </c>
      <c r="D58" s="3"/>
      <c r="E58" s="3"/>
    </row>
    <row r="59" spans="1:6" ht="15" customHeight="1">
      <c r="A59" s="33">
        <v>50</v>
      </c>
      <c r="B59" s="65" t="s">
        <v>170</v>
      </c>
      <c r="C59" s="3" t="s">
        <v>171</v>
      </c>
      <c r="D59" s="3"/>
      <c r="E59" s="3"/>
    </row>
    <row r="60" spans="1:6" ht="15" customHeight="1">
      <c r="A60" s="33">
        <v>51</v>
      </c>
      <c r="B60" s="65" t="s">
        <v>172</v>
      </c>
      <c r="C60" s="3" t="s">
        <v>171</v>
      </c>
      <c r="D60" s="3" t="s">
        <v>171</v>
      </c>
      <c r="E60" s="3"/>
      <c r="F60" s="82"/>
    </row>
    <row r="61" spans="1:6" ht="15" customHeight="1">
      <c r="A61" s="33">
        <v>54</v>
      </c>
      <c r="B61" s="65" t="s">
        <v>173</v>
      </c>
      <c r="C61" s="3" t="s">
        <v>174</v>
      </c>
      <c r="D61" s="3"/>
      <c r="E61" s="3"/>
    </row>
    <row r="62" spans="1:6" ht="15" customHeight="1">
      <c r="A62" s="33">
        <v>55</v>
      </c>
      <c r="B62" s="65" t="s">
        <v>175</v>
      </c>
      <c r="C62" s="3" t="s">
        <v>174</v>
      </c>
      <c r="D62" s="3"/>
      <c r="E62" s="3"/>
    </row>
    <row r="63" spans="1:6" ht="15" customHeight="1">
      <c r="A63" s="33">
        <v>56</v>
      </c>
      <c r="B63" s="65" t="s">
        <v>176</v>
      </c>
      <c r="C63" s="3" t="s">
        <v>177</v>
      </c>
      <c r="D63" s="3"/>
      <c r="E63" s="3"/>
    </row>
    <row r="64" spans="1:6" ht="15" customHeight="1">
      <c r="A64" s="33">
        <v>57</v>
      </c>
      <c r="B64" s="65" t="s">
        <v>178</v>
      </c>
      <c r="C64" s="3" t="s">
        <v>177</v>
      </c>
      <c r="D64" s="3"/>
      <c r="E64" s="3"/>
    </row>
    <row r="65" spans="1:5" ht="15" customHeight="1">
      <c r="A65" s="33">
        <v>58</v>
      </c>
      <c r="B65" s="65" t="s">
        <v>179</v>
      </c>
      <c r="C65" s="3" t="s">
        <v>180</v>
      </c>
      <c r="D65" s="3"/>
      <c r="E65" s="3"/>
    </row>
    <row r="66" spans="1:5" ht="15" customHeight="1">
      <c r="A66" s="33">
        <v>59</v>
      </c>
      <c r="B66" s="65" t="s">
        <v>181</v>
      </c>
      <c r="C66" s="3" t="s">
        <v>180</v>
      </c>
      <c r="D66" s="3"/>
      <c r="E66" s="3"/>
    </row>
    <row r="67" spans="1:5" ht="15" customHeight="1">
      <c r="A67" s="33">
        <v>60</v>
      </c>
      <c r="B67" s="65" t="s">
        <v>182</v>
      </c>
      <c r="C67" s="3" t="s">
        <v>183</v>
      </c>
      <c r="D67" s="3"/>
      <c r="E67" s="3"/>
    </row>
    <row r="68" spans="1:5" ht="15" customHeight="1">
      <c r="A68" s="33">
        <v>61</v>
      </c>
      <c r="B68" s="65" t="s">
        <v>184</v>
      </c>
      <c r="C68" s="3" t="s">
        <v>183</v>
      </c>
      <c r="D68" s="3"/>
      <c r="E68" s="3"/>
    </row>
    <row r="69" spans="1:5" ht="15" customHeight="1">
      <c r="A69" s="33">
        <v>62</v>
      </c>
      <c r="B69" s="65" t="s">
        <v>185</v>
      </c>
      <c r="C69" s="3" t="s">
        <v>186</v>
      </c>
      <c r="D69" s="3"/>
      <c r="E69" s="3"/>
    </row>
    <row r="70" spans="1:5" ht="15" customHeight="1">
      <c r="A70" s="33">
        <v>63</v>
      </c>
      <c r="B70" s="65" t="s">
        <v>187</v>
      </c>
      <c r="C70" s="3" t="s">
        <v>186</v>
      </c>
      <c r="D70" s="3"/>
      <c r="E70" s="3"/>
    </row>
    <row r="71" spans="1:5" ht="15" customHeight="1">
      <c r="A71" s="33">
        <v>64</v>
      </c>
      <c r="B71" s="65" t="s">
        <v>188</v>
      </c>
      <c r="C71" s="3" t="s">
        <v>189</v>
      </c>
      <c r="D71" s="3"/>
      <c r="E71" s="3"/>
    </row>
    <row r="72" spans="1:5" ht="15" customHeight="1">
      <c r="A72" s="33">
        <v>65</v>
      </c>
      <c r="B72" s="65" t="s">
        <v>190</v>
      </c>
      <c r="C72" s="3" t="s">
        <v>189</v>
      </c>
      <c r="D72" s="3"/>
      <c r="E72" s="3"/>
    </row>
    <row r="73" spans="1:5" ht="15" customHeight="1">
      <c r="A73" s="33">
        <v>66</v>
      </c>
      <c r="B73" s="66" t="s">
        <v>191</v>
      </c>
      <c r="C73" s="3" t="s">
        <v>192</v>
      </c>
      <c r="D73" s="3"/>
      <c r="E73" s="3"/>
    </row>
    <row r="74" spans="1:5" ht="15" customHeight="1">
      <c r="A74" s="33">
        <v>67</v>
      </c>
      <c r="B74" s="66" t="s">
        <v>193</v>
      </c>
      <c r="C74" s="3" t="s">
        <v>192</v>
      </c>
      <c r="D74" s="3"/>
      <c r="E74" s="3"/>
    </row>
    <row r="75" spans="1:5" ht="15" customHeight="1">
      <c r="A75" s="33">
        <v>68</v>
      </c>
      <c r="B75" s="66" t="s">
        <v>194</v>
      </c>
      <c r="C75" s="3" t="s">
        <v>195</v>
      </c>
      <c r="D75" s="3"/>
      <c r="E75" s="3"/>
    </row>
    <row r="76" spans="1:5" ht="15" customHeight="1">
      <c r="A76" s="33">
        <v>69</v>
      </c>
      <c r="B76" s="66" t="s">
        <v>196</v>
      </c>
      <c r="C76" s="3" t="s">
        <v>195</v>
      </c>
      <c r="D76" s="3"/>
      <c r="E76" s="3"/>
    </row>
    <row r="77" spans="1:5" ht="15" customHeight="1">
      <c r="A77" s="33">
        <v>70</v>
      </c>
      <c r="B77" s="66" t="s">
        <v>197</v>
      </c>
      <c r="C77" s="3" t="s">
        <v>198</v>
      </c>
      <c r="D77" s="3"/>
      <c r="E77" s="3"/>
    </row>
    <row r="78" spans="1:5" ht="15" customHeight="1">
      <c r="A78" s="33">
        <v>71</v>
      </c>
      <c r="B78" s="66" t="s">
        <v>199</v>
      </c>
      <c r="C78" s="3" t="s">
        <v>198</v>
      </c>
      <c r="D78" s="3"/>
      <c r="E78" s="3"/>
    </row>
    <row r="79" spans="1:5" ht="15" customHeight="1">
      <c r="A79" s="33">
        <v>72</v>
      </c>
      <c r="B79" s="66" t="s">
        <v>200</v>
      </c>
      <c r="C79" s="3" t="s">
        <v>201</v>
      </c>
      <c r="D79" s="3"/>
      <c r="E79" s="3"/>
    </row>
    <row r="80" spans="1:5" ht="15" customHeight="1">
      <c r="A80" s="33">
        <v>73</v>
      </c>
      <c r="B80" s="66" t="s">
        <v>202</v>
      </c>
      <c r="C80" s="3" t="s">
        <v>201</v>
      </c>
      <c r="D80" s="3"/>
      <c r="E80" s="3"/>
    </row>
    <row r="81" spans="1:5" ht="15" customHeight="1">
      <c r="A81" s="33">
        <v>74</v>
      </c>
      <c r="B81" s="66" t="s">
        <v>203</v>
      </c>
      <c r="C81" s="3" t="s">
        <v>204</v>
      </c>
      <c r="D81" s="3"/>
      <c r="E81" s="3"/>
    </row>
    <row r="82" spans="1:5" ht="15" customHeight="1">
      <c r="A82" s="33">
        <v>75</v>
      </c>
      <c r="B82" s="66" t="s">
        <v>205</v>
      </c>
      <c r="C82" s="3" t="s">
        <v>204</v>
      </c>
      <c r="D82" s="3"/>
      <c r="E82" s="3"/>
    </row>
    <row r="83" spans="1:5" ht="15" customHeight="1">
      <c r="A83" s="33">
        <v>76</v>
      </c>
      <c r="B83" s="66"/>
      <c r="C83" s="3"/>
      <c r="D83" s="3"/>
      <c r="E83" s="3"/>
    </row>
    <row r="84" spans="1:5" ht="15" customHeight="1">
      <c r="A84" s="33">
        <v>77</v>
      </c>
      <c r="B84" s="66"/>
      <c r="C84" s="3"/>
      <c r="D84" s="3"/>
      <c r="E84" s="3"/>
    </row>
    <row r="85" spans="1:5" ht="15" customHeight="1">
      <c r="A85" s="33">
        <v>78</v>
      </c>
      <c r="B85" s="66"/>
      <c r="C85" s="3"/>
      <c r="D85" s="3"/>
      <c r="E85" s="3"/>
    </row>
    <row r="86" spans="1:5" ht="15" customHeight="1">
      <c r="A86" s="3"/>
      <c r="B86" s="66"/>
      <c r="C86" s="3"/>
      <c r="D86" s="3"/>
      <c r="E86" s="3"/>
    </row>
  </sheetData>
  <dataConsolidate/>
  <mergeCells count="1">
    <mergeCell ref="B2:C2"/>
  </mergeCells>
  <phoneticPr fontId="11" type="noConversion"/>
  <pageMargins left="0.7" right="0.7" top="0.75" bottom="0.75" header="0.3" footer="0.3"/>
  <pageSetup orientation="portrait" r:id="rId1"/>
  <headerFooter>
    <oddFooter>&amp;C&amp;"Helvetica Neue,Regular"&amp;12&amp;K000000&amp;P</oddFooter>
  </headerFooter>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DataValidation!$A$2:$A$8</xm:f>
          </x14:formula1>
          <xm:sqref>C6</xm:sqref>
        </x14:dataValidation>
        <x14:dataValidation type="list" allowBlank="1" showInputMessage="1" showErrorMessage="1" xr:uid="{00000000-0002-0000-0100-000001000000}">
          <x14:formula1>
            <xm:f>DataValidation!$B$2:$B$9</xm:f>
          </x14:formula1>
          <xm:sqref>C7</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9"/>
  <sheetViews>
    <sheetView workbookViewId="0">
      <selection activeCell="B3" sqref="B3"/>
    </sheetView>
  </sheetViews>
  <sheetFormatPr defaultRowHeight="15"/>
  <sheetData>
    <row r="1" spans="1:4">
      <c r="A1" t="s">
        <v>59</v>
      </c>
      <c r="B1" t="s">
        <v>61</v>
      </c>
    </row>
    <row r="2" spans="1:4">
      <c r="A2" s="58" t="s">
        <v>60</v>
      </c>
      <c r="B2" s="58" t="s">
        <v>206</v>
      </c>
    </row>
    <row r="3" spans="1:4">
      <c r="A3" s="58" t="s">
        <v>207</v>
      </c>
      <c r="B3" s="58" t="s">
        <v>208</v>
      </c>
    </row>
    <row r="4" spans="1:4">
      <c r="A4" s="58" t="s">
        <v>209</v>
      </c>
      <c r="B4" s="58" t="s">
        <v>62</v>
      </c>
    </row>
    <row r="5" spans="1:4">
      <c r="A5" s="58" t="s">
        <v>210</v>
      </c>
      <c r="B5" s="58" t="s">
        <v>211</v>
      </c>
    </row>
    <row r="6" spans="1:4">
      <c r="A6" s="58" t="s">
        <v>212</v>
      </c>
      <c r="B6" s="58" t="s">
        <v>213</v>
      </c>
    </row>
    <row r="7" spans="1:4">
      <c r="A7" s="58" t="s">
        <v>214</v>
      </c>
      <c r="B7" s="58" t="s">
        <v>215</v>
      </c>
    </row>
    <row r="8" spans="1:4">
      <c r="A8" s="58" t="s">
        <v>216</v>
      </c>
      <c r="B8" s="58" t="s">
        <v>217</v>
      </c>
    </row>
    <row r="9" spans="1:4">
      <c r="A9" t="str">
        <f t="shared" ref="A9:A12" si="0">TRIM(D20)</f>
        <v/>
      </c>
      <c r="B9" s="58" t="s">
        <v>216</v>
      </c>
    </row>
    <row r="10" spans="1:4">
      <c r="A10" t="str">
        <f t="shared" si="0"/>
        <v/>
      </c>
    </row>
    <row r="11" spans="1:4">
      <c r="A11" t="str">
        <f t="shared" si="0"/>
        <v/>
      </c>
    </row>
    <row r="12" spans="1:4">
      <c r="A12" t="str">
        <f t="shared" si="0"/>
        <v/>
      </c>
    </row>
    <row r="13" spans="1:4">
      <c r="D13" t="s">
        <v>218</v>
      </c>
    </row>
    <row r="14" spans="1:4">
      <c r="D14" t="s">
        <v>219</v>
      </c>
    </row>
    <row r="15" spans="1:4">
      <c r="D15" t="s">
        <v>220</v>
      </c>
    </row>
    <row r="16" spans="1:4">
      <c r="D16" t="s">
        <v>221</v>
      </c>
    </row>
    <row r="17" spans="4:4">
      <c r="D17" t="s">
        <v>222</v>
      </c>
    </row>
    <row r="18" spans="4:4">
      <c r="D18" t="s">
        <v>223</v>
      </c>
    </row>
    <row r="19" spans="4:4">
      <c r="D19" t="s">
        <v>224</v>
      </c>
    </row>
  </sheetData>
  <pageMargins left="0.7" right="0.7" top="0.75" bottom="0.75" header="0.3" footer="0.3"/>
  <pageSetup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EE308-56AB-46AE-B901-0324D95F83D0}">
  <dimension ref="A1:IR99"/>
  <sheetViews>
    <sheetView showGridLines="0" workbookViewId="0">
      <pane xSplit="1" ySplit="3" topLeftCell="M25" activePane="bottomRight" state="frozen"/>
      <selection pane="topRight" activeCell="B1" sqref="B1"/>
      <selection pane="bottomLeft" activeCell="A4" sqref="A4"/>
      <selection pane="bottomRight" activeCell="N87" sqref="N87:Q87"/>
    </sheetView>
  </sheetViews>
  <sheetFormatPr defaultColWidth="8.85546875" defaultRowHeight="15" customHeight="1"/>
  <cols>
    <col min="1" max="1" width="70.5703125" style="1" customWidth="1"/>
    <col min="2" max="2" width="10.85546875" style="1" customWidth="1"/>
    <col min="3" max="4" width="9.42578125" style="1" customWidth="1"/>
    <col min="5" max="5" width="9.85546875" style="1" customWidth="1"/>
    <col min="6" max="6" width="10.85546875" style="1" customWidth="1"/>
    <col min="7" max="7" width="8.42578125" style="1" customWidth="1"/>
    <col min="8" max="8" width="10.28515625" style="1" customWidth="1"/>
    <col min="9" max="10" width="10.140625" style="1" customWidth="1"/>
    <col min="11" max="11" width="8.85546875" style="1" customWidth="1"/>
    <col min="12" max="12" width="9.85546875" style="1" customWidth="1"/>
    <col min="13" max="21" width="11" style="1" customWidth="1"/>
    <col min="22" max="22" width="10.140625" style="1" customWidth="1"/>
    <col min="23" max="23" width="8.85546875" style="1" customWidth="1"/>
    <col min="24" max="24" width="9.85546875" style="1" customWidth="1"/>
    <col min="25" max="33" width="11" style="1" customWidth="1"/>
    <col min="34" max="37" width="12.85546875" style="1" customWidth="1"/>
    <col min="38" max="252" width="8.85546875" style="1" customWidth="1"/>
  </cols>
  <sheetData>
    <row r="1" spans="1:37" ht="15" customHeight="1" thickBot="1">
      <c r="A1" s="3"/>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row>
    <row r="2" spans="1:37" ht="15" customHeight="1">
      <c r="A2" s="68"/>
      <c r="B2" s="89" t="s">
        <v>15</v>
      </c>
      <c r="C2" s="233" t="str">
        <f>'Measure Info'!C8</f>
        <v>Epic</v>
      </c>
      <c r="D2" s="234"/>
      <c r="E2" s="235"/>
      <c r="F2" s="117" t="s">
        <v>16</v>
      </c>
      <c r="G2" s="236" t="str">
        <f>'Measure Info'!C9</f>
        <v>Cerner- Power Chart Maternity</v>
      </c>
      <c r="H2" s="237"/>
      <c r="I2" s="238"/>
      <c r="J2" s="89" t="s">
        <v>17</v>
      </c>
      <c r="K2" s="234" t="str">
        <f>'Measure Info'!C10</f>
        <v>Meditech</v>
      </c>
      <c r="L2" s="234"/>
      <c r="M2" s="235"/>
      <c r="N2" s="117" t="s">
        <v>18</v>
      </c>
      <c r="O2" s="237" t="str">
        <f>'Measure Info'!C11</f>
        <v>Cerner</v>
      </c>
      <c r="P2" s="237"/>
      <c r="Q2" s="238"/>
      <c r="R2" s="89" t="s">
        <v>19</v>
      </c>
      <c r="S2" s="233" t="str">
        <f>'Measure Info'!C12</f>
        <v>Epic</v>
      </c>
      <c r="T2" s="234"/>
      <c r="U2" s="235"/>
      <c r="V2" s="117" t="s">
        <v>20</v>
      </c>
      <c r="W2" s="236" t="str">
        <f>'Measure Info'!C13</f>
        <v>Meditech/ CPN (OB module)</v>
      </c>
      <c r="X2" s="237"/>
      <c r="Y2" s="238"/>
      <c r="Z2" s="89" t="s">
        <v>21</v>
      </c>
      <c r="AA2" s="233" t="str">
        <f>'Measure Info'!C14</f>
        <v>Epic</v>
      </c>
      <c r="AB2" s="234"/>
      <c r="AC2" s="235"/>
      <c r="AD2" s="117" t="s">
        <v>22</v>
      </c>
      <c r="AE2" s="236" t="str">
        <f>'Measure Info'!C15</f>
        <v>Epic</v>
      </c>
      <c r="AF2" s="237"/>
      <c r="AG2" s="238"/>
      <c r="AH2" s="120" t="s">
        <v>23</v>
      </c>
      <c r="AI2" s="236" t="str">
        <f>'Measure Info'!C16</f>
        <v>Epic</v>
      </c>
      <c r="AJ2" s="237"/>
      <c r="AK2" s="238"/>
    </row>
    <row r="3" spans="1:37" ht="36" customHeight="1">
      <c r="A3" s="49" t="s">
        <v>6</v>
      </c>
      <c r="B3" s="90" t="s">
        <v>1</v>
      </c>
      <c r="C3" s="83" t="s">
        <v>2</v>
      </c>
      <c r="D3" s="83" t="s">
        <v>3</v>
      </c>
      <c r="E3" s="91" t="s">
        <v>4</v>
      </c>
      <c r="F3" s="118" t="s">
        <v>1</v>
      </c>
      <c r="G3" s="84" t="s">
        <v>2</v>
      </c>
      <c r="H3" s="84" t="s">
        <v>3</v>
      </c>
      <c r="I3" s="119" t="s">
        <v>4</v>
      </c>
      <c r="J3" s="90" t="s">
        <v>1</v>
      </c>
      <c r="K3" s="83" t="s">
        <v>2</v>
      </c>
      <c r="L3" s="83" t="s">
        <v>3</v>
      </c>
      <c r="M3" s="91" t="s">
        <v>4</v>
      </c>
      <c r="N3" s="118" t="s">
        <v>1</v>
      </c>
      <c r="O3" s="84" t="s">
        <v>2</v>
      </c>
      <c r="P3" s="84" t="s">
        <v>3</v>
      </c>
      <c r="Q3" s="119" t="s">
        <v>4</v>
      </c>
      <c r="R3" s="90" t="s">
        <v>1</v>
      </c>
      <c r="S3" s="83" t="s">
        <v>2</v>
      </c>
      <c r="T3" s="83" t="s">
        <v>3</v>
      </c>
      <c r="U3" s="91" t="s">
        <v>4</v>
      </c>
      <c r="V3" s="118" t="s">
        <v>1</v>
      </c>
      <c r="W3" s="84" t="s">
        <v>2</v>
      </c>
      <c r="X3" s="84" t="s">
        <v>3</v>
      </c>
      <c r="Y3" s="119" t="s">
        <v>4</v>
      </c>
      <c r="Z3" s="90" t="s">
        <v>1</v>
      </c>
      <c r="AA3" s="83" t="s">
        <v>2</v>
      </c>
      <c r="AB3" s="83" t="s">
        <v>3</v>
      </c>
      <c r="AC3" s="91" t="s">
        <v>4</v>
      </c>
      <c r="AD3" s="118" t="s">
        <v>1</v>
      </c>
      <c r="AE3" s="84" t="s">
        <v>2</v>
      </c>
      <c r="AF3" s="84" t="s">
        <v>3</v>
      </c>
      <c r="AG3" s="119" t="s">
        <v>4</v>
      </c>
      <c r="AH3" s="121" t="s">
        <v>1</v>
      </c>
      <c r="AI3" s="122" t="s">
        <v>2</v>
      </c>
      <c r="AJ3" s="122" t="s">
        <v>3</v>
      </c>
      <c r="AK3" s="123" t="s">
        <v>4</v>
      </c>
    </row>
    <row r="4" spans="1:37" ht="15" customHeight="1">
      <c r="A4" s="86" t="str">
        <f>'Measure Info'!B20</f>
        <v>Hospital Name</v>
      </c>
      <c r="B4" s="92">
        <f>'Scorecard 1'!C5</f>
        <v>1</v>
      </c>
      <c r="C4" s="50">
        <f>'Scorecard 1'!D5</f>
        <v>1</v>
      </c>
      <c r="D4" s="50">
        <f>'Scorecard 1'!E5</f>
        <v>1</v>
      </c>
      <c r="E4" s="93">
        <f>'Scorecard 1'!F5</f>
        <v>1</v>
      </c>
      <c r="F4" s="92">
        <f>'Scorecard 2'!C5</f>
        <v>1</v>
      </c>
      <c r="G4" s="50">
        <f>'Scorecard 2'!D5</f>
        <v>1</v>
      </c>
      <c r="H4" s="50">
        <f>'Scorecard 2'!E5</f>
        <v>1</v>
      </c>
      <c r="I4" s="93">
        <f>'Scorecard 2'!F5</f>
        <v>1</v>
      </c>
      <c r="J4" s="92">
        <f>'Scorecard 3'!C5</f>
        <v>1</v>
      </c>
      <c r="K4" s="50">
        <f>'Scorecard 3'!D5</f>
        <v>1</v>
      </c>
      <c r="L4" s="50">
        <f>'Scorecard 3'!E5</f>
        <v>1</v>
      </c>
      <c r="M4" s="93">
        <f>'Scorecard 3'!F5</f>
        <v>1</v>
      </c>
      <c r="N4" s="92">
        <f>'Scorecard 4'!C5</f>
        <v>1</v>
      </c>
      <c r="O4" s="50">
        <f>'Scorecard 4'!D5</f>
        <v>1</v>
      </c>
      <c r="P4" s="50">
        <f>'Scorecard 4'!E5</f>
        <v>1</v>
      </c>
      <c r="Q4" s="93">
        <f>'Scorecard 4'!F5</f>
        <v>1</v>
      </c>
      <c r="R4" s="92">
        <f>'Scorecard 5'!C5</f>
        <v>1</v>
      </c>
      <c r="S4" s="50">
        <f>'Scorecard 5'!D5</f>
        <v>1</v>
      </c>
      <c r="T4" s="50">
        <f>'Scorecard 5'!E5</f>
        <v>1</v>
      </c>
      <c r="U4" s="93">
        <f>'Scorecard 5'!F5</f>
        <v>1</v>
      </c>
      <c r="V4" s="92">
        <f>'Scorecard 6'!C5</f>
        <v>1</v>
      </c>
      <c r="W4" s="50">
        <f>'Scorecard 6'!D5</f>
        <v>1</v>
      </c>
      <c r="X4" s="50">
        <f>'Scorecard 6'!E5</f>
        <v>1</v>
      </c>
      <c r="Y4" s="93">
        <f>'Scorecard 6'!F5</f>
        <v>1</v>
      </c>
      <c r="Z4" s="92">
        <f>'Scorecard 7'!C5</f>
        <v>1</v>
      </c>
      <c r="AA4" s="50">
        <f>'Scorecard 7'!D5</f>
        <v>1</v>
      </c>
      <c r="AB4" s="50">
        <f>'Scorecard 7'!E5</f>
        <v>1</v>
      </c>
      <c r="AC4" s="93">
        <f>'Scorecard 7'!F5</f>
        <v>1</v>
      </c>
      <c r="AD4" s="92">
        <f>'Scorecard 8'!C5</f>
        <v>1</v>
      </c>
      <c r="AE4" s="50">
        <f>'Scorecard 8'!D5</f>
        <v>1</v>
      </c>
      <c r="AF4" s="50">
        <f>'Scorecard 8'!E5</f>
        <v>1</v>
      </c>
      <c r="AG4" s="93">
        <f>'Scorecard 8'!F5</f>
        <v>1</v>
      </c>
      <c r="AH4" s="92">
        <f>'Scorecard 9'!C5</f>
        <v>1</v>
      </c>
      <c r="AI4" s="50">
        <f>'Scorecard 9'!D5</f>
        <v>1</v>
      </c>
      <c r="AJ4" s="50">
        <f>'Scorecard 9'!E5</f>
        <v>1</v>
      </c>
      <c r="AK4" s="93">
        <f>'Scorecard 9'!F5</f>
        <v>1</v>
      </c>
    </row>
    <row r="5" spans="1:37" ht="15" customHeight="1">
      <c r="A5" s="87" t="str">
        <f>'Measure Info'!B21</f>
        <v>Organization HCO ID</v>
      </c>
      <c r="B5" s="92">
        <f>'Scorecard 1'!C6</f>
        <v>1</v>
      </c>
      <c r="C5" s="50">
        <f>'Scorecard 1'!D6</f>
        <v>1</v>
      </c>
      <c r="D5" s="50">
        <f>'Scorecard 1'!E6</f>
        <v>1</v>
      </c>
      <c r="E5" s="93">
        <f>'Scorecard 1'!F6</f>
        <v>1</v>
      </c>
      <c r="F5" s="92">
        <f>'Scorecard 2'!C6</f>
        <v>1</v>
      </c>
      <c r="G5" s="50">
        <f>'Scorecard 2'!D6</f>
        <v>1</v>
      </c>
      <c r="H5" s="50">
        <f>'Scorecard 2'!E6</f>
        <v>1</v>
      </c>
      <c r="I5" s="93">
        <f>'Scorecard 2'!F6</f>
        <v>1</v>
      </c>
      <c r="J5" s="92">
        <f>'Scorecard 3'!C6</f>
        <v>1</v>
      </c>
      <c r="K5" s="50">
        <f>'Scorecard 3'!D6</f>
        <v>1</v>
      </c>
      <c r="L5" s="50">
        <f>'Scorecard 3'!E6</f>
        <v>1</v>
      </c>
      <c r="M5" s="93">
        <f>'Scorecard 3'!F6</f>
        <v>1</v>
      </c>
      <c r="N5" s="92">
        <f>'Scorecard 4'!C6</f>
        <v>1</v>
      </c>
      <c r="O5" s="50">
        <f>'Scorecard 4'!D6</f>
        <v>1</v>
      </c>
      <c r="P5" s="50">
        <f>'Scorecard 4'!E6</f>
        <v>1</v>
      </c>
      <c r="Q5" s="93">
        <f>'Scorecard 4'!F6</f>
        <v>1</v>
      </c>
      <c r="R5" s="92">
        <f>'Scorecard 5'!C6</f>
        <v>1</v>
      </c>
      <c r="S5" s="50">
        <f>'Scorecard 5'!D6</f>
        <v>1</v>
      </c>
      <c r="T5" s="50">
        <f>'Scorecard 5'!E6</f>
        <v>1</v>
      </c>
      <c r="U5" s="93">
        <f>'Scorecard 5'!F6</f>
        <v>1</v>
      </c>
      <c r="V5" s="92">
        <f>'Scorecard 6'!C6</f>
        <v>1</v>
      </c>
      <c r="W5" s="50">
        <f>'Scorecard 6'!D6</f>
        <v>1</v>
      </c>
      <c r="X5" s="50">
        <f>'Scorecard 6'!E6</f>
        <v>1</v>
      </c>
      <c r="Y5" s="93">
        <f>'Scorecard 6'!F6</f>
        <v>1</v>
      </c>
      <c r="Z5" s="92">
        <f>'Scorecard 7'!C6</f>
        <v>1</v>
      </c>
      <c r="AA5" s="50">
        <f>'Scorecard 7'!D6</f>
        <v>1</v>
      </c>
      <c r="AB5" s="50">
        <f>'Scorecard 7'!E6</f>
        <v>1</v>
      </c>
      <c r="AC5" s="93">
        <f>'Scorecard 7'!F6</f>
        <v>1</v>
      </c>
      <c r="AD5" s="92">
        <f>'Scorecard 8'!C6</f>
        <v>1</v>
      </c>
      <c r="AE5" s="50">
        <f>'Scorecard 8'!D6</f>
        <v>1</v>
      </c>
      <c r="AF5" s="50">
        <f>'Scorecard 8'!E6</f>
        <v>1</v>
      </c>
      <c r="AG5" s="93">
        <f>'Scorecard 8'!F6</f>
        <v>1</v>
      </c>
      <c r="AH5" s="92">
        <f>'Scorecard 9'!C6</f>
        <v>1</v>
      </c>
      <c r="AI5" s="50">
        <f>'Scorecard 9'!D6</f>
        <v>1</v>
      </c>
      <c r="AJ5" s="50">
        <f>'Scorecard 9'!E6</f>
        <v>1</v>
      </c>
      <c r="AK5" s="93">
        <f>'Scorecard 9'!F6</f>
        <v>1</v>
      </c>
    </row>
    <row r="6" spans="1:37" ht="15" customHeight="1">
      <c r="A6" s="87" t="str">
        <f>'Measure Info'!B22</f>
        <v>Medical Record Number</v>
      </c>
      <c r="B6" s="92">
        <f>'Scorecard 1'!C7</f>
        <v>1</v>
      </c>
      <c r="C6" s="50">
        <f>'Scorecard 1'!D7</f>
        <v>1</v>
      </c>
      <c r="D6" s="50">
        <f>'Scorecard 1'!E7</f>
        <v>1</v>
      </c>
      <c r="E6" s="93">
        <f>'Scorecard 1'!F7</f>
        <v>1</v>
      </c>
      <c r="F6" s="92">
        <f>'Scorecard 2'!C7</f>
        <v>1</v>
      </c>
      <c r="G6" s="50">
        <f>'Scorecard 2'!D7</f>
        <v>1</v>
      </c>
      <c r="H6" s="50">
        <f>'Scorecard 2'!E7</f>
        <v>1</v>
      </c>
      <c r="I6" s="93">
        <f>'Scorecard 2'!F7</f>
        <v>1</v>
      </c>
      <c r="J6" s="92">
        <f>'Scorecard 3'!C7</f>
        <v>1</v>
      </c>
      <c r="K6" s="50">
        <f>'Scorecard 3'!D7</f>
        <v>1</v>
      </c>
      <c r="L6" s="50">
        <f>'Scorecard 3'!E7</f>
        <v>1</v>
      </c>
      <c r="M6" s="93">
        <f>'Scorecard 3'!F7</f>
        <v>1</v>
      </c>
      <c r="N6" s="92">
        <f>'Scorecard 4'!C7</f>
        <v>1</v>
      </c>
      <c r="O6" s="50">
        <f>'Scorecard 4'!D7</f>
        <v>1</v>
      </c>
      <c r="P6" s="50">
        <f>'Scorecard 4'!E7</f>
        <v>1</v>
      </c>
      <c r="Q6" s="93">
        <f>'Scorecard 4'!F7</f>
        <v>1</v>
      </c>
      <c r="R6" s="92">
        <f>'Scorecard 5'!C7</f>
        <v>1</v>
      </c>
      <c r="S6" s="50">
        <f>'Scorecard 5'!D7</f>
        <v>1</v>
      </c>
      <c r="T6" s="50">
        <f>'Scorecard 5'!E7</f>
        <v>1</v>
      </c>
      <c r="U6" s="93">
        <f>'Scorecard 5'!F7</f>
        <v>1</v>
      </c>
      <c r="V6" s="92">
        <f>'Scorecard 6'!C7</f>
        <v>1</v>
      </c>
      <c r="W6" s="50">
        <f>'Scorecard 6'!D7</f>
        <v>1</v>
      </c>
      <c r="X6" s="50">
        <f>'Scorecard 6'!E7</f>
        <v>1</v>
      </c>
      <c r="Y6" s="93">
        <f>'Scorecard 6'!F7</f>
        <v>1</v>
      </c>
      <c r="Z6" s="92">
        <f>'Scorecard 7'!C7</f>
        <v>1</v>
      </c>
      <c r="AA6" s="50">
        <f>'Scorecard 7'!D7</f>
        <v>1</v>
      </c>
      <c r="AB6" s="50">
        <f>'Scorecard 7'!E7</f>
        <v>1</v>
      </c>
      <c r="AC6" s="93">
        <f>'Scorecard 7'!F7</f>
        <v>1</v>
      </c>
      <c r="AD6" s="92">
        <f>'Scorecard 8'!C7</f>
        <v>1</v>
      </c>
      <c r="AE6" s="50">
        <f>'Scorecard 8'!D7</f>
        <v>1</v>
      </c>
      <c r="AF6" s="50">
        <f>'Scorecard 8'!E7</f>
        <v>1</v>
      </c>
      <c r="AG6" s="93">
        <f>'Scorecard 8'!F7</f>
        <v>1</v>
      </c>
      <c r="AH6" s="92">
        <f>'Scorecard 9'!C7</f>
        <v>1</v>
      </c>
      <c r="AI6" s="50">
        <f>'Scorecard 9'!D7</f>
        <v>1</v>
      </c>
      <c r="AJ6" s="50">
        <f>'Scorecard 9'!E7</f>
        <v>1</v>
      </c>
      <c r="AK6" s="93">
        <f>'Scorecard 9'!F7</f>
        <v>1</v>
      </c>
    </row>
    <row r="7" spans="1:37" ht="15" customHeight="1">
      <c r="A7" s="87" t="str">
        <f>'Measure Info'!B23</f>
        <v>Encounter ID</v>
      </c>
      <c r="B7" s="92">
        <f>'Scorecard 1'!C8</f>
        <v>1</v>
      </c>
      <c r="C7" s="50">
        <f>'Scorecard 1'!D8</f>
        <v>1</v>
      </c>
      <c r="D7" s="50">
        <f>'Scorecard 1'!E8</f>
        <v>1</v>
      </c>
      <c r="E7" s="93">
        <f>'Scorecard 1'!F8</f>
        <v>1</v>
      </c>
      <c r="F7" s="92">
        <f>'Scorecard 2'!C8</f>
        <v>1</v>
      </c>
      <c r="G7" s="50">
        <f>'Scorecard 2'!D8</f>
        <v>1</v>
      </c>
      <c r="H7" s="50">
        <f>'Scorecard 2'!E8</f>
        <v>1</v>
      </c>
      <c r="I7" s="93">
        <f>'Scorecard 2'!F8</f>
        <v>1</v>
      </c>
      <c r="J7" s="92">
        <f>'Scorecard 3'!C8</f>
        <v>1</v>
      </c>
      <c r="K7" s="50">
        <f>'Scorecard 3'!D8</f>
        <v>1</v>
      </c>
      <c r="L7" s="50">
        <f>'Scorecard 3'!E8</f>
        <v>1</v>
      </c>
      <c r="M7" s="93">
        <f>'Scorecard 3'!F8</f>
        <v>1</v>
      </c>
      <c r="N7" s="92">
        <f>'Scorecard 4'!C8</f>
        <v>1</v>
      </c>
      <c r="O7" s="50">
        <f>'Scorecard 4'!D8</f>
        <v>1</v>
      </c>
      <c r="P7" s="50">
        <f>'Scorecard 4'!E8</f>
        <v>1</v>
      </c>
      <c r="Q7" s="93">
        <f>'Scorecard 4'!F8</f>
        <v>1</v>
      </c>
      <c r="R7" s="92">
        <f>'Scorecard 5'!C8</f>
        <v>1</v>
      </c>
      <c r="S7" s="50">
        <f>'Scorecard 5'!D8</f>
        <v>1</v>
      </c>
      <c r="T7" s="50">
        <f>'Scorecard 5'!E8</f>
        <v>1</v>
      </c>
      <c r="U7" s="93">
        <f>'Scorecard 5'!F8</f>
        <v>1</v>
      </c>
      <c r="V7" s="92">
        <f>'Scorecard 6'!C8</f>
        <v>1</v>
      </c>
      <c r="W7" s="50">
        <f>'Scorecard 6'!D8</f>
        <v>1</v>
      </c>
      <c r="X7" s="50">
        <f>'Scorecard 6'!E8</f>
        <v>1</v>
      </c>
      <c r="Y7" s="93">
        <f>'Scorecard 6'!F8</f>
        <v>1</v>
      </c>
      <c r="Z7" s="92">
        <f>'Scorecard 7'!C8</f>
        <v>1</v>
      </c>
      <c r="AA7" s="50">
        <f>'Scorecard 7'!D8</f>
        <v>1</v>
      </c>
      <c r="AB7" s="50">
        <f>'Scorecard 7'!E8</f>
        <v>1</v>
      </c>
      <c r="AC7" s="93">
        <f>'Scorecard 7'!F8</f>
        <v>1</v>
      </c>
      <c r="AD7" s="92">
        <f>'Scorecard 8'!C8</f>
        <v>1</v>
      </c>
      <c r="AE7" s="50">
        <f>'Scorecard 8'!D8</f>
        <v>1</v>
      </c>
      <c r="AF7" s="50">
        <f>'Scorecard 8'!E8</f>
        <v>1</v>
      </c>
      <c r="AG7" s="93">
        <f>'Scorecard 8'!F8</f>
        <v>1</v>
      </c>
      <c r="AH7" s="92">
        <f>'Scorecard 9'!C8</f>
        <v>1</v>
      </c>
      <c r="AI7" s="50">
        <f>'Scorecard 9'!D8</f>
        <v>1</v>
      </c>
      <c r="AJ7" s="50">
        <f>'Scorecard 9'!E8</f>
        <v>1</v>
      </c>
      <c r="AK7" s="93">
        <f>'Scorecard 9'!F8</f>
        <v>1</v>
      </c>
    </row>
    <row r="8" spans="1:37" ht="15" customHeight="1">
      <c r="A8" s="87" t="str">
        <f>'Measure Info'!B24</f>
        <v>Patient Characteristic Birthdate:  Birth date</v>
      </c>
      <c r="B8" s="92">
        <f>'Scorecard 1'!C9</f>
        <v>1</v>
      </c>
      <c r="C8" s="50">
        <f>'Scorecard 1'!D9</f>
        <v>1</v>
      </c>
      <c r="D8" s="50">
        <f>'Scorecard 1'!E9</f>
        <v>1</v>
      </c>
      <c r="E8" s="93">
        <f>'Scorecard 1'!F9</f>
        <v>1</v>
      </c>
      <c r="F8" s="92">
        <f>'Scorecard 2'!C9</f>
        <v>1</v>
      </c>
      <c r="G8" s="50">
        <f>'Scorecard 2'!D9</f>
        <v>1</v>
      </c>
      <c r="H8" s="50">
        <f>'Scorecard 2'!E9</f>
        <v>1</v>
      </c>
      <c r="I8" s="93">
        <f>'Scorecard 2'!F9</f>
        <v>1</v>
      </c>
      <c r="J8" s="92">
        <f>'Scorecard 3'!C9</f>
        <v>1</v>
      </c>
      <c r="K8" s="50">
        <f>'Scorecard 3'!D9</f>
        <v>1</v>
      </c>
      <c r="L8" s="50">
        <f>'Scorecard 3'!E9</f>
        <v>1</v>
      </c>
      <c r="M8" s="93">
        <f>'Scorecard 3'!F9</f>
        <v>1</v>
      </c>
      <c r="N8" s="92">
        <f>'Scorecard 4'!C9</f>
        <v>1</v>
      </c>
      <c r="O8" s="50">
        <f>'Scorecard 4'!D9</f>
        <v>1</v>
      </c>
      <c r="P8" s="50">
        <f>'Scorecard 4'!E9</f>
        <v>1</v>
      </c>
      <c r="Q8" s="93">
        <f>'Scorecard 4'!F9</f>
        <v>1</v>
      </c>
      <c r="R8" s="92">
        <f>'Scorecard 5'!C9</f>
        <v>1</v>
      </c>
      <c r="S8" s="50">
        <f>'Scorecard 5'!D9</f>
        <v>1</v>
      </c>
      <c r="T8" s="50">
        <f>'Scorecard 5'!E9</f>
        <v>1</v>
      </c>
      <c r="U8" s="93">
        <f>'Scorecard 5'!F9</f>
        <v>1</v>
      </c>
      <c r="V8" s="92">
        <f>'Scorecard 6'!C9</f>
        <v>1</v>
      </c>
      <c r="W8" s="50">
        <f>'Scorecard 6'!D9</f>
        <v>1</v>
      </c>
      <c r="X8" s="50">
        <f>'Scorecard 6'!E9</f>
        <v>1</v>
      </c>
      <c r="Y8" s="93">
        <f>'Scorecard 6'!F9</f>
        <v>1</v>
      </c>
      <c r="Z8" s="92">
        <f>'Scorecard 7'!C9</f>
        <v>1</v>
      </c>
      <c r="AA8" s="50">
        <f>'Scorecard 7'!D9</f>
        <v>1</v>
      </c>
      <c r="AB8" s="50">
        <f>'Scorecard 7'!E9</f>
        <v>1</v>
      </c>
      <c r="AC8" s="93">
        <f>'Scorecard 7'!F9</f>
        <v>1</v>
      </c>
      <c r="AD8" s="92">
        <f>'Scorecard 8'!C9</f>
        <v>1</v>
      </c>
      <c r="AE8" s="50">
        <f>'Scorecard 8'!D9</f>
        <v>1</v>
      </c>
      <c r="AF8" s="50">
        <f>'Scorecard 8'!E9</f>
        <v>1</v>
      </c>
      <c r="AG8" s="93">
        <f>'Scorecard 8'!F9</f>
        <v>1</v>
      </c>
      <c r="AH8" s="92">
        <f>'Scorecard 9'!C9</f>
        <v>1</v>
      </c>
      <c r="AI8" s="50">
        <f>'Scorecard 9'!D9</f>
        <v>1</v>
      </c>
      <c r="AJ8" s="50">
        <f>'Scorecard 9'!E9</f>
        <v>1</v>
      </c>
      <c r="AK8" s="93">
        <f>'Scorecard 9'!F9</f>
        <v>1</v>
      </c>
    </row>
    <row r="9" spans="1:37" ht="15" customHeight="1">
      <c r="A9" s="87" t="str">
        <f>'Measure Info'!B25</f>
        <v>Patient Characteristic:  Sex</v>
      </c>
      <c r="B9" s="92">
        <f>'Scorecard 1'!C10</f>
        <v>1</v>
      </c>
      <c r="C9" s="50">
        <f>'Scorecard 1'!D10</f>
        <v>1</v>
      </c>
      <c r="D9" s="50">
        <f>'Scorecard 1'!E10</f>
        <v>1</v>
      </c>
      <c r="E9" s="93">
        <f>'Scorecard 1'!F10</f>
        <v>1</v>
      </c>
      <c r="F9" s="92">
        <f>'Scorecard 2'!C10</f>
        <v>1</v>
      </c>
      <c r="G9" s="50">
        <f>'Scorecard 2'!D10</f>
        <v>1</v>
      </c>
      <c r="H9" s="50">
        <f>'Scorecard 2'!E10</f>
        <v>1</v>
      </c>
      <c r="I9" s="93">
        <f>'Scorecard 2'!F10</f>
        <v>1</v>
      </c>
      <c r="J9" s="92">
        <f>'Scorecard 3'!C10</f>
        <v>1</v>
      </c>
      <c r="K9" s="50">
        <f>'Scorecard 3'!D10</f>
        <v>1</v>
      </c>
      <c r="L9" s="50">
        <f>'Scorecard 3'!E10</f>
        <v>1</v>
      </c>
      <c r="M9" s="93">
        <f>'Scorecard 3'!F10</f>
        <v>1</v>
      </c>
      <c r="N9" s="92">
        <f>'Scorecard 4'!C10</f>
        <v>1</v>
      </c>
      <c r="O9" s="50">
        <f>'Scorecard 4'!D10</f>
        <v>1</v>
      </c>
      <c r="P9" s="50">
        <f>'Scorecard 4'!E10</f>
        <v>1</v>
      </c>
      <c r="Q9" s="93">
        <f>'Scorecard 4'!F10</f>
        <v>1</v>
      </c>
      <c r="R9" s="92">
        <f>'Scorecard 5'!C10</f>
        <v>1</v>
      </c>
      <c r="S9" s="50">
        <f>'Scorecard 5'!D10</f>
        <v>1</v>
      </c>
      <c r="T9" s="50">
        <f>'Scorecard 5'!E10</f>
        <v>1</v>
      </c>
      <c r="U9" s="93">
        <f>'Scorecard 5'!F10</f>
        <v>1</v>
      </c>
      <c r="V9" s="92">
        <f>'Scorecard 6'!C10</f>
        <v>1</v>
      </c>
      <c r="W9" s="50">
        <f>'Scorecard 6'!D10</f>
        <v>1</v>
      </c>
      <c r="X9" s="50">
        <f>'Scorecard 6'!E10</f>
        <v>1</v>
      </c>
      <c r="Y9" s="93">
        <f>'Scorecard 6'!F10</f>
        <v>1</v>
      </c>
      <c r="Z9" s="92">
        <f>'Scorecard 7'!C10</f>
        <v>1</v>
      </c>
      <c r="AA9" s="50">
        <f>'Scorecard 7'!D10</f>
        <v>1</v>
      </c>
      <c r="AB9" s="50">
        <f>'Scorecard 7'!E10</f>
        <v>1</v>
      </c>
      <c r="AC9" s="93">
        <f>'Scorecard 7'!F10</f>
        <v>1</v>
      </c>
      <c r="AD9" s="92">
        <f>'Scorecard 8'!C10</f>
        <v>1</v>
      </c>
      <c r="AE9" s="50">
        <f>'Scorecard 8'!D10</f>
        <v>1</v>
      </c>
      <c r="AF9" s="50">
        <f>'Scorecard 8'!E10</f>
        <v>1</v>
      </c>
      <c r="AG9" s="93">
        <f>'Scorecard 8'!F10</f>
        <v>1</v>
      </c>
      <c r="AH9" s="92">
        <f>'Scorecard 9'!C10</f>
        <v>1</v>
      </c>
      <c r="AI9" s="50">
        <f>'Scorecard 9'!D10</f>
        <v>1</v>
      </c>
      <c r="AJ9" s="50">
        <f>'Scorecard 9'!E10</f>
        <v>1</v>
      </c>
      <c r="AK9" s="93">
        <f>'Scorecard 9'!F10</f>
        <v>1</v>
      </c>
    </row>
    <row r="10" spans="1:37" ht="15" customHeight="1">
      <c r="A10" s="87" t="str">
        <f>'Measure Info'!B26</f>
        <v>Patient Characteristic: Race</v>
      </c>
      <c r="B10" s="92">
        <f>'Scorecard 1'!C11</f>
        <v>1</v>
      </c>
      <c r="C10" s="50">
        <f>'Scorecard 1'!D11</f>
        <v>1</v>
      </c>
      <c r="D10" s="50">
        <f>'Scorecard 1'!E11</f>
        <v>1</v>
      </c>
      <c r="E10" s="93">
        <f>'Scorecard 1'!F11</f>
        <v>1</v>
      </c>
      <c r="F10" s="92">
        <f>'Scorecard 2'!C11</f>
        <v>1</v>
      </c>
      <c r="G10" s="50">
        <f>'Scorecard 2'!D11</f>
        <v>1</v>
      </c>
      <c r="H10" s="50">
        <f>'Scorecard 2'!E11</f>
        <v>1</v>
      </c>
      <c r="I10" s="93">
        <f>'Scorecard 2'!F11</f>
        <v>1</v>
      </c>
      <c r="J10" s="92">
        <f>'Scorecard 3'!C11</f>
        <v>1</v>
      </c>
      <c r="K10" s="50">
        <f>'Scorecard 3'!D11</f>
        <v>1</v>
      </c>
      <c r="L10" s="50">
        <f>'Scorecard 3'!E11</f>
        <v>1</v>
      </c>
      <c r="M10" s="93">
        <f>'Scorecard 3'!F11</f>
        <v>1</v>
      </c>
      <c r="N10" s="92">
        <f>'Scorecard 4'!C11</f>
        <v>1</v>
      </c>
      <c r="O10" s="50">
        <f>'Scorecard 4'!D11</f>
        <v>1</v>
      </c>
      <c r="P10" s="50">
        <f>'Scorecard 4'!E11</f>
        <v>1</v>
      </c>
      <c r="Q10" s="93">
        <f>'Scorecard 4'!F11</f>
        <v>1</v>
      </c>
      <c r="R10" s="92">
        <f>'Scorecard 5'!C11</f>
        <v>1</v>
      </c>
      <c r="S10" s="50">
        <f>'Scorecard 5'!D11</f>
        <v>1</v>
      </c>
      <c r="T10" s="50">
        <f>'Scorecard 5'!E11</f>
        <v>1</v>
      </c>
      <c r="U10" s="93">
        <f>'Scorecard 5'!F11</f>
        <v>1</v>
      </c>
      <c r="V10" s="92">
        <f>'Scorecard 6'!C11</f>
        <v>1</v>
      </c>
      <c r="W10" s="50">
        <f>'Scorecard 6'!D11</f>
        <v>1</v>
      </c>
      <c r="X10" s="50">
        <f>'Scorecard 6'!E11</f>
        <v>1</v>
      </c>
      <c r="Y10" s="93">
        <f>'Scorecard 6'!F11</f>
        <v>1</v>
      </c>
      <c r="Z10" s="92">
        <f>'Scorecard 7'!C11</f>
        <v>1</v>
      </c>
      <c r="AA10" s="50">
        <f>'Scorecard 7'!D11</f>
        <v>1</v>
      </c>
      <c r="AB10" s="50">
        <f>'Scorecard 7'!E11</f>
        <v>1</v>
      </c>
      <c r="AC10" s="93">
        <f>'Scorecard 7'!F11</f>
        <v>1</v>
      </c>
      <c r="AD10" s="92">
        <f>'Scorecard 8'!C11</f>
        <v>1</v>
      </c>
      <c r="AE10" s="50">
        <f>'Scorecard 8'!D11</f>
        <v>1</v>
      </c>
      <c r="AF10" s="50">
        <f>'Scorecard 8'!E11</f>
        <v>1</v>
      </c>
      <c r="AG10" s="93">
        <f>'Scorecard 8'!F11</f>
        <v>1</v>
      </c>
      <c r="AH10" s="92">
        <f>'Scorecard 9'!C11</f>
        <v>1</v>
      </c>
      <c r="AI10" s="50">
        <f>'Scorecard 9'!D11</f>
        <v>1</v>
      </c>
      <c r="AJ10" s="50">
        <f>'Scorecard 9'!E11</f>
        <v>1</v>
      </c>
      <c r="AK10" s="93">
        <f>'Scorecard 9'!F11</f>
        <v>1</v>
      </c>
    </row>
    <row r="11" spans="1:37" ht="15" customHeight="1">
      <c r="A11" s="87" t="str">
        <f>'Measure Info'!B27</f>
        <v>Patient Characteristic:  Ethnicity</v>
      </c>
      <c r="B11" s="92">
        <f>'Scorecard 1'!C12</f>
        <v>1</v>
      </c>
      <c r="C11" s="50">
        <f>'Scorecard 1'!D12</f>
        <v>1</v>
      </c>
      <c r="D11" s="50">
        <f>'Scorecard 1'!E12</f>
        <v>1</v>
      </c>
      <c r="E11" s="93">
        <f>'Scorecard 1'!F12</f>
        <v>1</v>
      </c>
      <c r="F11" s="92">
        <f>'Scorecard 2'!C12</f>
        <v>1</v>
      </c>
      <c r="G11" s="50">
        <f>'Scorecard 2'!D12</f>
        <v>1</v>
      </c>
      <c r="H11" s="50">
        <f>'Scorecard 2'!E12</f>
        <v>1</v>
      </c>
      <c r="I11" s="93">
        <f>'Scorecard 2'!F12</f>
        <v>1</v>
      </c>
      <c r="J11" s="92">
        <f>'Scorecard 3'!C12</f>
        <v>1</v>
      </c>
      <c r="K11" s="50">
        <f>'Scorecard 3'!D12</f>
        <v>1</v>
      </c>
      <c r="L11" s="50">
        <f>'Scorecard 3'!E12</f>
        <v>1</v>
      </c>
      <c r="M11" s="93">
        <f>'Scorecard 3'!F12</f>
        <v>1</v>
      </c>
      <c r="N11" s="92">
        <f>'Scorecard 4'!C12</f>
        <v>1</v>
      </c>
      <c r="O11" s="50">
        <f>'Scorecard 4'!D12</f>
        <v>1</v>
      </c>
      <c r="P11" s="50">
        <f>'Scorecard 4'!E12</f>
        <v>1</v>
      </c>
      <c r="Q11" s="93">
        <f>'Scorecard 4'!F12</f>
        <v>1</v>
      </c>
      <c r="R11" s="92">
        <f>'Scorecard 5'!C12</f>
        <v>1</v>
      </c>
      <c r="S11" s="50">
        <f>'Scorecard 5'!D12</f>
        <v>1</v>
      </c>
      <c r="T11" s="50">
        <f>'Scorecard 5'!E12</f>
        <v>1</v>
      </c>
      <c r="U11" s="93">
        <f>'Scorecard 5'!F12</f>
        <v>1</v>
      </c>
      <c r="V11" s="92">
        <f>'Scorecard 6'!C12</f>
        <v>1</v>
      </c>
      <c r="W11" s="50">
        <f>'Scorecard 6'!D12</f>
        <v>1</v>
      </c>
      <c r="X11" s="50">
        <f>'Scorecard 6'!E12</f>
        <v>1</v>
      </c>
      <c r="Y11" s="93">
        <f>'Scorecard 6'!F12</f>
        <v>1</v>
      </c>
      <c r="Z11" s="92">
        <f>'Scorecard 7'!C12</f>
        <v>1</v>
      </c>
      <c r="AA11" s="50">
        <f>'Scorecard 7'!D12</f>
        <v>1</v>
      </c>
      <c r="AB11" s="50">
        <f>'Scorecard 7'!E12</f>
        <v>1</v>
      </c>
      <c r="AC11" s="93">
        <f>'Scorecard 7'!F12</f>
        <v>1</v>
      </c>
      <c r="AD11" s="92">
        <f>'Scorecard 8'!C12</f>
        <v>1</v>
      </c>
      <c r="AE11" s="50">
        <f>'Scorecard 8'!D12</f>
        <v>1</v>
      </c>
      <c r="AF11" s="50">
        <f>'Scorecard 8'!E12</f>
        <v>1</v>
      </c>
      <c r="AG11" s="93">
        <f>'Scorecard 8'!F12</f>
        <v>1</v>
      </c>
      <c r="AH11" s="92">
        <f>'Scorecard 9'!C12</f>
        <v>1</v>
      </c>
      <c r="AI11" s="50">
        <f>'Scorecard 9'!D12</f>
        <v>1</v>
      </c>
      <c r="AJ11" s="50">
        <f>'Scorecard 9'!E12</f>
        <v>1</v>
      </c>
      <c r="AK11" s="93">
        <f>'Scorecard 9'!F12</f>
        <v>1</v>
      </c>
    </row>
    <row r="12" spans="1:37" ht="15" customHeight="1">
      <c r="A12" s="87" t="str">
        <f>'Measure Info'!B28</f>
        <v>Patient Characteristic:  Payer</v>
      </c>
      <c r="B12" s="92">
        <f>'Scorecard 1'!C13</f>
        <v>1</v>
      </c>
      <c r="C12" s="50">
        <f>'Scorecard 1'!D13</f>
        <v>1</v>
      </c>
      <c r="D12" s="50">
        <f>'Scorecard 1'!E13</f>
        <v>1</v>
      </c>
      <c r="E12" s="93">
        <f>'Scorecard 1'!F13</f>
        <v>1</v>
      </c>
      <c r="F12" s="92">
        <f>'Scorecard 2'!C13</f>
        <v>1</v>
      </c>
      <c r="G12" s="50">
        <f>'Scorecard 2'!D13</f>
        <v>1</v>
      </c>
      <c r="H12" s="50">
        <f>'Scorecard 2'!E13</f>
        <v>1</v>
      </c>
      <c r="I12" s="93">
        <f>'Scorecard 2'!F13</f>
        <v>1</v>
      </c>
      <c r="J12" s="92">
        <f>'Scorecard 3'!C13</f>
        <v>1</v>
      </c>
      <c r="K12" s="50">
        <f>'Scorecard 3'!D13</f>
        <v>1</v>
      </c>
      <c r="L12" s="50">
        <f>'Scorecard 3'!E13</f>
        <v>1</v>
      </c>
      <c r="M12" s="93">
        <f>'Scorecard 3'!F13</f>
        <v>1</v>
      </c>
      <c r="N12" s="92">
        <f>'Scorecard 4'!C13</f>
        <v>1</v>
      </c>
      <c r="O12" s="50">
        <f>'Scorecard 4'!D13</f>
        <v>1</v>
      </c>
      <c r="P12" s="50">
        <f>'Scorecard 4'!E13</f>
        <v>1</v>
      </c>
      <c r="Q12" s="93">
        <f>'Scorecard 4'!F13</f>
        <v>1</v>
      </c>
      <c r="R12" s="92">
        <f>'Scorecard 5'!C13</f>
        <v>1</v>
      </c>
      <c r="S12" s="50">
        <f>'Scorecard 5'!D13</f>
        <v>1</v>
      </c>
      <c r="T12" s="50">
        <f>'Scorecard 5'!E13</f>
        <v>1</v>
      </c>
      <c r="U12" s="93">
        <f>'Scorecard 5'!F13</f>
        <v>1</v>
      </c>
      <c r="V12" s="92">
        <f>'Scorecard 6'!C13</f>
        <v>1</v>
      </c>
      <c r="W12" s="50">
        <f>'Scorecard 6'!D13</f>
        <v>1</v>
      </c>
      <c r="X12" s="50">
        <f>'Scorecard 6'!E13</f>
        <v>1</v>
      </c>
      <c r="Y12" s="93">
        <f>'Scorecard 6'!F13</f>
        <v>1</v>
      </c>
      <c r="Z12" s="92">
        <f>'Scorecard 7'!C13</f>
        <v>1</v>
      </c>
      <c r="AA12" s="50">
        <f>'Scorecard 7'!D13</f>
        <v>1</v>
      </c>
      <c r="AB12" s="50">
        <f>'Scorecard 7'!E13</f>
        <v>1</v>
      </c>
      <c r="AC12" s="93">
        <f>'Scorecard 7'!F13</f>
        <v>1</v>
      </c>
      <c r="AD12" s="92">
        <f>'Scorecard 8'!C13</f>
        <v>1</v>
      </c>
      <c r="AE12" s="50">
        <f>'Scorecard 8'!D13</f>
        <v>1</v>
      </c>
      <c r="AF12" s="50">
        <f>'Scorecard 8'!E13</f>
        <v>1</v>
      </c>
      <c r="AG12" s="93">
        <f>'Scorecard 8'!F13</f>
        <v>1</v>
      </c>
      <c r="AH12" s="92">
        <f>'Scorecard 9'!C13</f>
        <v>1</v>
      </c>
      <c r="AI12" s="50">
        <f>'Scorecard 9'!D13</f>
        <v>1</v>
      </c>
      <c r="AJ12" s="50">
        <f>'Scorecard 9'!E13</f>
        <v>1</v>
      </c>
      <c r="AK12" s="93">
        <f>'Scorecard 9'!F13</f>
        <v>1</v>
      </c>
    </row>
    <row r="13" spans="1:37" ht="15" customHeight="1">
      <c r="A13" s="87" t="str">
        <f>'Measure Info'!B29</f>
        <v>Encounter, Performed: Encounter Inpatient</v>
      </c>
      <c r="B13" s="92">
        <f>'Scorecard 1'!C14</f>
        <v>1</v>
      </c>
      <c r="C13" s="50">
        <f>'Scorecard 1'!D14</f>
        <v>1</v>
      </c>
      <c r="D13" s="50">
        <f>'Scorecard 1'!E14</f>
        <v>1</v>
      </c>
      <c r="E13" s="93">
        <f>'Scorecard 1'!F14</f>
        <v>1</v>
      </c>
      <c r="F13" s="92">
        <f>'Scorecard 2'!C14</f>
        <v>1</v>
      </c>
      <c r="G13" s="50">
        <f>'Scorecard 2'!D14</f>
        <v>1</v>
      </c>
      <c r="H13" s="50">
        <f>'Scorecard 2'!E14</f>
        <v>1</v>
      </c>
      <c r="I13" s="93">
        <f>'Scorecard 2'!F14</f>
        <v>1</v>
      </c>
      <c r="J13" s="92">
        <f>'Scorecard 3'!C14</f>
        <v>1</v>
      </c>
      <c r="K13" s="50">
        <f>'Scorecard 3'!D14</f>
        <v>1</v>
      </c>
      <c r="L13" s="50">
        <f>'Scorecard 3'!E14</f>
        <v>1</v>
      </c>
      <c r="M13" s="93">
        <f>'Scorecard 3'!F14</f>
        <v>1</v>
      </c>
      <c r="N13" s="92">
        <f>'Scorecard 4'!C14</f>
        <v>1</v>
      </c>
      <c r="O13" s="50">
        <f>'Scorecard 4'!D14</f>
        <v>1</v>
      </c>
      <c r="P13" s="50">
        <f>'Scorecard 4'!E14</f>
        <v>1</v>
      </c>
      <c r="Q13" s="93">
        <f>'Scorecard 4'!F14</f>
        <v>1</v>
      </c>
      <c r="R13" s="92">
        <f>'Scorecard 5'!C14</f>
        <v>1</v>
      </c>
      <c r="S13" s="50">
        <f>'Scorecard 5'!D14</f>
        <v>1</v>
      </c>
      <c r="T13" s="50">
        <f>'Scorecard 5'!E14</f>
        <v>1</v>
      </c>
      <c r="U13" s="93">
        <f>'Scorecard 5'!F14</f>
        <v>1</v>
      </c>
      <c r="V13" s="92">
        <f>'Scorecard 6'!C14</f>
        <v>1</v>
      </c>
      <c r="W13" s="50">
        <f>'Scorecard 6'!D14</f>
        <v>1</v>
      </c>
      <c r="X13" s="50">
        <f>'Scorecard 6'!E14</f>
        <v>1</v>
      </c>
      <c r="Y13" s="93">
        <f>'Scorecard 6'!F14</f>
        <v>1</v>
      </c>
      <c r="Z13" s="92">
        <f>'Scorecard 7'!C14</f>
        <v>1</v>
      </c>
      <c r="AA13" s="50">
        <f>'Scorecard 7'!D14</f>
        <v>1</v>
      </c>
      <c r="AB13" s="50">
        <f>'Scorecard 7'!E14</f>
        <v>1</v>
      </c>
      <c r="AC13" s="93">
        <f>'Scorecard 7'!F14</f>
        <v>1</v>
      </c>
      <c r="AD13" s="92">
        <f>'Scorecard 8'!C14</f>
        <v>1</v>
      </c>
      <c r="AE13" s="50">
        <f>'Scorecard 8'!D14</f>
        <v>1</v>
      </c>
      <c r="AF13" s="50">
        <f>'Scorecard 8'!E14</f>
        <v>1</v>
      </c>
      <c r="AG13" s="93">
        <f>'Scorecard 8'!F14</f>
        <v>1</v>
      </c>
      <c r="AH13" s="92">
        <f>'Scorecard 9'!C14</f>
        <v>1</v>
      </c>
      <c r="AI13" s="50">
        <f>'Scorecard 9'!D14</f>
        <v>1</v>
      </c>
      <c r="AJ13" s="50">
        <f>'Scorecard 9'!E14</f>
        <v>1</v>
      </c>
      <c r="AK13" s="93">
        <f>'Scorecard 9'!F14</f>
        <v>1</v>
      </c>
    </row>
    <row r="14" spans="1:37" ht="15" customHeight="1">
      <c r="A14" s="87" t="str">
        <f>'Measure Info'!B30</f>
        <v>Encounter, Performed: Encounter Inpatient, Relevant Period startTime</v>
      </c>
      <c r="B14" s="92">
        <f>'Scorecard 1'!C15</f>
        <v>1</v>
      </c>
      <c r="C14" s="50">
        <f>'Scorecard 1'!D15</f>
        <v>1</v>
      </c>
      <c r="D14" s="50">
        <f>'Scorecard 1'!E15</f>
        <v>1</v>
      </c>
      <c r="E14" s="93">
        <f>'Scorecard 1'!F15</f>
        <v>1</v>
      </c>
      <c r="F14" s="92">
        <f>'Scorecard 2'!C15</f>
        <v>1</v>
      </c>
      <c r="G14" s="50">
        <f>'Scorecard 2'!D15</f>
        <v>1</v>
      </c>
      <c r="H14" s="50">
        <f>'Scorecard 2'!E15</f>
        <v>1</v>
      </c>
      <c r="I14" s="93">
        <f>'Scorecard 2'!F15</f>
        <v>1</v>
      </c>
      <c r="J14" s="92">
        <f>'Scorecard 3'!C15</f>
        <v>1</v>
      </c>
      <c r="K14" s="50">
        <f>'Scorecard 3'!D15</f>
        <v>1</v>
      </c>
      <c r="L14" s="50">
        <f>'Scorecard 3'!E15</f>
        <v>1</v>
      </c>
      <c r="M14" s="93">
        <f>'Scorecard 3'!F15</f>
        <v>1</v>
      </c>
      <c r="N14" s="92">
        <f>'Scorecard 4'!C15</f>
        <v>1</v>
      </c>
      <c r="O14" s="50">
        <f>'Scorecard 4'!D15</f>
        <v>1</v>
      </c>
      <c r="P14" s="50">
        <f>'Scorecard 4'!E15</f>
        <v>1</v>
      </c>
      <c r="Q14" s="93">
        <f>'Scorecard 4'!F15</f>
        <v>1</v>
      </c>
      <c r="R14" s="92">
        <f>'Scorecard 5'!C15</f>
        <v>1</v>
      </c>
      <c r="S14" s="50">
        <f>'Scorecard 5'!D15</f>
        <v>1</v>
      </c>
      <c r="T14" s="50">
        <f>'Scorecard 5'!E15</f>
        <v>1</v>
      </c>
      <c r="U14" s="93">
        <f>'Scorecard 5'!F15</f>
        <v>1</v>
      </c>
      <c r="V14" s="92">
        <f>'Scorecard 6'!C15</f>
        <v>1</v>
      </c>
      <c r="W14" s="50">
        <f>'Scorecard 6'!D15</f>
        <v>1</v>
      </c>
      <c r="X14" s="50">
        <f>'Scorecard 6'!E15</f>
        <v>1</v>
      </c>
      <c r="Y14" s="93">
        <f>'Scorecard 6'!F15</f>
        <v>1</v>
      </c>
      <c r="Z14" s="92">
        <f>'Scorecard 7'!C15</f>
        <v>1</v>
      </c>
      <c r="AA14" s="50">
        <f>'Scorecard 7'!D15</f>
        <v>1</v>
      </c>
      <c r="AB14" s="50">
        <f>'Scorecard 7'!E15</f>
        <v>1</v>
      </c>
      <c r="AC14" s="93">
        <f>'Scorecard 7'!F15</f>
        <v>1</v>
      </c>
      <c r="AD14" s="92">
        <f>'Scorecard 8'!C15</f>
        <v>1</v>
      </c>
      <c r="AE14" s="50">
        <f>'Scorecard 8'!D15</f>
        <v>1</v>
      </c>
      <c r="AF14" s="50">
        <f>'Scorecard 8'!E15</f>
        <v>1</v>
      </c>
      <c r="AG14" s="93">
        <f>'Scorecard 8'!F15</f>
        <v>1</v>
      </c>
      <c r="AH14" s="92">
        <f>'Scorecard 9'!C15</f>
        <v>1</v>
      </c>
      <c r="AI14" s="50">
        <f>'Scorecard 9'!D15</f>
        <v>1</v>
      </c>
      <c r="AJ14" s="50">
        <f>'Scorecard 9'!E15</f>
        <v>1</v>
      </c>
      <c r="AK14" s="93">
        <f>'Scorecard 9'!F15</f>
        <v>1</v>
      </c>
    </row>
    <row r="15" spans="1:37" ht="15" customHeight="1">
      <c r="A15" s="87" t="str">
        <f>'Measure Info'!B31</f>
        <v>Encounter, Performed: Encounter Inpatient, Relevant Period stopTime</v>
      </c>
      <c r="B15" s="92">
        <f>'Scorecard 1'!C16</f>
        <v>1</v>
      </c>
      <c r="C15" s="50">
        <f>'Scorecard 1'!D16</f>
        <v>1</v>
      </c>
      <c r="D15" s="50">
        <f>'Scorecard 1'!E16</f>
        <v>1</v>
      </c>
      <c r="E15" s="93">
        <f>'Scorecard 1'!F16</f>
        <v>1</v>
      </c>
      <c r="F15" s="92">
        <f>'Scorecard 2'!C16</f>
        <v>1</v>
      </c>
      <c r="G15" s="50">
        <f>'Scorecard 2'!D16</f>
        <v>1</v>
      </c>
      <c r="H15" s="50">
        <f>'Scorecard 2'!E16</f>
        <v>1</v>
      </c>
      <c r="I15" s="93">
        <f>'Scorecard 2'!F16</f>
        <v>1</v>
      </c>
      <c r="J15" s="92">
        <f>'Scorecard 3'!C16</f>
        <v>1</v>
      </c>
      <c r="K15" s="50">
        <f>'Scorecard 3'!D16</f>
        <v>1</v>
      </c>
      <c r="L15" s="50">
        <f>'Scorecard 3'!E16</f>
        <v>1</v>
      </c>
      <c r="M15" s="93">
        <f>'Scorecard 3'!F16</f>
        <v>1</v>
      </c>
      <c r="N15" s="92">
        <f>'Scorecard 4'!C16</f>
        <v>1</v>
      </c>
      <c r="O15" s="50">
        <f>'Scorecard 4'!D16</f>
        <v>1</v>
      </c>
      <c r="P15" s="50">
        <f>'Scorecard 4'!E16</f>
        <v>1</v>
      </c>
      <c r="Q15" s="93">
        <f>'Scorecard 4'!F16</f>
        <v>1</v>
      </c>
      <c r="R15" s="92">
        <f>'Scorecard 5'!C16</f>
        <v>1</v>
      </c>
      <c r="S15" s="50">
        <f>'Scorecard 5'!D16</f>
        <v>1</v>
      </c>
      <c r="T15" s="50">
        <f>'Scorecard 5'!E16</f>
        <v>1</v>
      </c>
      <c r="U15" s="93">
        <f>'Scorecard 5'!F16</f>
        <v>1</v>
      </c>
      <c r="V15" s="92">
        <f>'Scorecard 6'!C16</f>
        <v>1</v>
      </c>
      <c r="W15" s="50">
        <f>'Scorecard 6'!D16</f>
        <v>1</v>
      </c>
      <c r="X15" s="50">
        <f>'Scorecard 6'!E16</f>
        <v>1</v>
      </c>
      <c r="Y15" s="93">
        <f>'Scorecard 6'!F16</f>
        <v>1</v>
      </c>
      <c r="Z15" s="92">
        <f>'Scorecard 7'!C16</f>
        <v>1</v>
      </c>
      <c r="AA15" s="50">
        <f>'Scorecard 7'!D16</f>
        <v>1</v>
      </c>
      <c r="AB15" s="50">
        <f>'Scorecard 7'!E16</f>
        <v>1</v>
      </c>
      <c r="AC15" s="93">
        <f>'Scorecard 7'!F16</f>
        <v>1</v>
      </c>
      <c r="AD15" s="92">
        <f>'Scorecard 8'!C16</f>
        <v>1</v>
      </c>
      <c r="AE15" s="50">
        <f>'Scorecard 8'!D16</f>
        <v>1</v>
      </c>
      <c r="AF15" s="50">
        <f>'Scorecard 8'!E16</f>
        <v>1</v>
      </c>
      <c r="AG15" s="93">
        <f>'Scorecard 8'!F16</f>
        <v>1</v>
      </c>
      <c r="AH15" s="92">
        <f>'Scorecard 9'!C16</f>
        <v>1</v>
      </c>
      <c r="AI15" s="50">
        <f>'Scorecard 9'!D16</f>
        <v>1</v>
      </c>
      <c r="AJ15" s="50">
        <f>'Scorecard 9'!E16</f>
        <v>1</v>
      </c>
      <c r="AK15" s="93">
        <f>'Scorecard 9'!F16</f>
        <v>1</v>
      </c>
    </row>
    <row r="16" spans="1:37" ht="15" customHeight="1">
      <c r="A16" s="87" t="str">
        <f>'Measure Info'!B32</f>
        <v>Encounter, Performed: Emergency Department Visit</v>
      </c>
      <c r="B16" s="92">
        <f>'Scorecard 1'!C17</f>
        <v>1</v>
      </c>
      <c r="C16" s="50">
        <f>'Scorecard 1'!D17</f>
        <v>1</v>
      </c>
      <c r="D16" s="50">
        <f>'Scorecard 1'!E17</f>
        <v>1</v>
      </c>
      <c r="E16" s="93">
        <f>'Scorecard 1'!F17</f>
        <v>1</v>
      </c>
      <c r="F16" s="92">
        <f>'Scorecard 2'!C17</f>
        <v>1</v>
      </c>
      <c r="G16" s="50">
        <f>'Scorecard 2'!D17</f>
        <v>1</v>
      </c>
      <c r="H16" s="50">
        <f>'Scorecard 2'!E17</f>
        <v>1</v>
      </c>
      <c r="I16" s="93">
        <f>'Scorecard 2'!F17</f>
        <v>1</v>
      </c>
      <c r="J16" s="92">
        <f>'Scorecard 3'!C17</f>
        <v>1</v>
      </c>
      <c r="K16" s="50">
        <f>'Scorecard 3'!D17</f>
        <v>1</v>
      </c>
      <c r="L16" s="50">
        <f>'Scorecard 3'!E17</f>
        <v>1</v>
      </c>
      <c r="M16" s="93">
        <f>'Scorecard 3'!F17</f>
        <v>1</v>
      </c>
      <c r="N16" s="92">
        <f>'Scorecard 4'!C17</f>
        <v>1</v>
      </c>
      <c r="O16" s="50">
        <f>'Scorecard 4'!D17</f>
        <v>1</v>
      </c>
      <c r="P16" s="50">
        <f>'Scorecard 4'!E17</f>
        <v>1</v>
      </c>
      <c r="Q16" s="93">
        <f>'Scorecard 4'!F17</f>
        <v>1</v>
      </c>
      <c r="R16" s="92">
        <f>'Scorecard 5'!C17</f>
        <v>1</v>
      </c>
      <c r="S16" s="50">
        <f>'Scorecard 5'!D17</f>
        <v>1</v>
      </c>
      <c r="T16" s="50">
        <f>'Scorecard 5'!E17</f>
        <v>1</v>
      </c>
      <c r="U16" s="93">
        <f>'Scorecard 5'!F17</f>
        <v>1</v>
      </c>
      <c r="V16" s="92">
        <f>'Scorecard 6'!C17</f>
        <v>1</v>
      </c>
      <c r="W16" s="50">
        <f>'Scorecard 6'!D17</f>
        <v>1</v>
      </c>
      <c r="X16" s="50">
        <f>'Scorecard 6'!E17</f>
        <v>1</v>
      </c>
      <c r="Y16" s="93">
        <f>'Scorecard 6'!F17</f>
        <v>1</v>
      </c>
      <c r="Z16" s="92">
        <f>'Scorecard 7'!C17</f>
        <v>1</v>
      </c>
      <c r="AA16" s="50">
        <f>'Scorecard 7'!D17</f>
        <v>1</v>
      </c>
      <c r="AB16" s="50">
        <f>'Scorecard 7'!E17</f>
        <v>1</v>
      </c>
      <c r="AC16" s="93">
        <f>'Scorecard 7'!F17</f>
        <v>1</v>
      </c>
      <c r="AD16" s="92">
        <f>'Scorecard 8'!C17</f>
        <v>1</v>
      </c>
      <c r="AE16" s="50">
        <f>'Scorecard 8'!D17</f>
        <v>1</v>
      </c>
      <c r="AF16" s="50">
        <f>'Scorecard 8'!E17</f>
        <v>1</v>
      </c>
      <c r="AG16" s="93">
        <f>'Scorecard 8'!F17</f>
        <v>1</v>
      </c>
      <c r="AH16" s="92">
        <f>'Scorecard 9'!C17</f>
        <v>1</v>
      </c>
      <c r="AI16" s="50">
        <f>'Scorecard 9'!D17</f>
        <v>1</v>
      </c>
      <c r="AJ16" s="50">
        <f>'Scorecard 9'!E17</f>
        <v>1</v>
      </c>
      <c r="AK16" s="93">
        <f>'Scorecard 9'!F17</f>
        <v>1</v>
      </c>
    </row>
    <row r="17" spans="1:37" ht="15" customHeight="1">
      <c r="A17" s="87" t="str">
        <f>'Measure Info'!B33</f>
        <v>Encounter, Performed: Emergency Department Visit, Relevant Period startTime</v>
      </c>
      <c r="B17" s="92">
        <f>'Scorecard 1'!C18</f>
        <v>1</v>
      </c>
      <c r="C17" s="50">
        <f>'Scorecard 1'!D18</f>
        <v>1</v>
      </c>
      <c r="D17" s="50">
        <f>'Scorecard 1'!E18</f>
        <v>1</v>
      </c>
      <c r="E17" s="93">
        <f>'Scorecard 1'!F18</f>
        <v>1</v>
      </c>
      <c r="F17" s="92">
        <f>'Scorecard 2'!C18</f>
        <v>1</v>
      </c>
      <c r="G17" s="50">
        <f>'Scorecard 2'!D18</f>
        <v>1</v>
      </c>
      <c r="H17" s="50">
        <f>'Scorecard 2'!E18</f>
        <v>1</v>
      </c>
      <c r="I17" s="93">
        <f>'Scorecard 2'!F18</f>
        <v>1</v>
      </c>
      <c r="J17" s="92">
        <f>'Scorecard 3'!C18</f>
        <v>1</v>
      </c>
      <c r="K17" s="50">
        <f>'Scorecard 3'!D18</f>
        <v>1</v>
      </c>
      <c r="L17" s="50">
        <f>'Scorecard 3'!E18</f>
        <v>1</v>
      </c>
      <c r="M17" s="93">
        <f>'Scorecard 3'!F18</f>
        <v>1</v>
      </c>
      <c r="N17" s="92">
        <f>'Scorecard 4'!C18</f>
        <v>1</v>
      </c>
      <c r="O17" s="50">
        <f>'Scorecard 4'!D18</f>
        <v>1</v>
      </c>
      <c r="P17" s="50">
        <f>'Scorecard 4'!E18</f>
        <v>1</v>
      </c>
      <c r="Q17" s="93">
        <f>'Scorecard 4'!F18</f>
        <v>1</v>
      </c>
      <c r="R17" s="92">
        <f>'Scorecard 5'!C18</f>
        <v>1</v>
      </c>
      <c r="S17" s="50">
        <f>'Scorecard 5'!D18</f>
        <v>1</v>
      </c>
      <c r="T17" s="50">
        <f>'Scorecard 5'!E18</f>
        <v>1</v>
      </c>
      <c r="U17" s="93">
        <f>'Scorecard 5'!F18</f>
        <v>1</v>
      </c>
      <c r="V17" s="92">
        <f>'Scorecard 6'!C18</f>
        <v>1</v>
      </c>
      <c r="W17" s="50">
        <f>'Scorecard 6'!D18</f>
        <v>1</v>
      </c>
      <c r="X17" s="50">
        <f>'Scorecard 6'!E18</f>
        <v>1</v>
      </c>
      <c r="Y17" s="93">
        <f>'Scorecard 6'!F18</f>
        <v>1</v>
      </c>
      <c r="Z17" s="92">
        <f>'Scorecard 7'!C18</f>
        <v>1</v>
      </c>
      <c r="AA17" s="50">
        <f>'Scorecard 7'!D18</f>
        <v>1</v>
      </c>
      <c r="AB17" s="50">
        <f>'Scorecard 7'!E18</f>
        <v>1</v>
      </c>
      <c r="AC17" s="93">
        <f>'Scorecard 7'!F18</f>
        <v>1</v>
      </c>
      <c r="AD17" s="92">
        <f>'Scorecard 8'!C18</f>
        <v>1</v>
      </c>
      <c r="AE17" s="50">
        <f>'Scorecard 8'!D18</f>
        <v>1</v>
      </c>
      <c r="AF17" s="50">
        <f>'Scorecard 8'!E18</f>
        <v>1</v>
      </c>
      <c r="AG17" s="93">
        <f>'Scorecard 8'!F18</f>
        <v>1</v>
      </c>
      <c r="AH17" s="92">
        <f>'Scorecard 9'!C18</f>
        <v>1</v>
      </c>
      <c r="AI17" s="50">
        <f>'Scorecard 9'!D18</f>
        <v>1</v>
      </c>
      <c r="AJ17" s="50">
        <f>'Scorecard 9'!E18</f>
        <v>1</v>
      </c>
      <c r="AK17" s="93">
        <f>'Scorecard 9'!F18</f>
        <v>1</v>
      </c>
    </row>
    <row r="18" spans="1:37" ht="15" customHeight="1">
      <c r="A18" s="87" t="str">
        <f>'Measure Info'!B34</f>
        <v>Encounter, Performed: Emergency Department Visit, Relevant Period stopTime</v>
      </c>
      <c r="B18" s="92">
        <f>'Scorecard 1'!C19</f>
        <v>1</v>
      </c>
      <c r="C18" s="50">
        <f>'Scorecard 1'!D19</f>
        <v>1</v>
      </c>
      <c r="D18" s="50">
        <f>'Scorecard 1'!E19</f>
        <v>1</v>
      </c>
      <c r="E18" s="93">
        <f>'Scorecard 1'!F19</f>
        <v>1</v>
      </c>
      <c r="F18" s="92">
        <f>'Scorecard 2'!C19</f>
        <v>1</v>
      </c>
      <c r="G18" s="50">
        <f>'Scorecard 2'!D19</f>
        <v>1</v>
      </c>
      <c r="H18" s="50">
        <f>'Scorecard 2'!E19</f>
        <v>1</v>
      </c>
      <c r="I18" s="93">
        <f>'Scorecard 2'!F19</f>
        <v>1</v>
      </c>
      <c r="J18" s="92">
        <f>'Scorecard 3'!C19</f>
        <v>1</v>
      </c>
      <c r="K18" s="50">
        <f>'Scorecard 3'!D19</f>
        <v>1</v>
      </c>
      <c r="L18" s="50">
        <f>'Scorecard 3'!E19</f>
        <v>1</v>
      </c>
      <c r="M18" s="93">
        <f>'Scorecard 3'!F19</f>
        <v>1</v>
      </c>
      <c r="N18" s="92">
        <f>'Scorecard 4'!C19</f>
        <v>1</v>
      </c>
      <c r="O18" s="50">
        <f>'Scorecard 4'!D19</f>
        <v>1</v>
      </c>
      <c r="P18" s="50">
        <f>'Scorecard 4'!E19</f>
        <v>1</v>
      </c>
      <c r="Q18" s="93">
        <f>'Scorecard 4'!F19</f>
        <v>1</v>
      </c>
      <c r="R18" s="92">
        <f>'Scorecard 5'!C19</f>
        <v>1</v>
      </c>
      <c r="S18" s="50">
        <f>'Scorecard 5'!D19</f>
        <v>1</v>
      </c>
      <c r="T18" s="50">
        <f>'Scorecard 5'!E19</f>
        <v>1</v>
      </c>
      <c r="U18" s="93">
        <f>'Scorecard 5'!F19</f>
        <v>1</v>
      </c>
      <c r="V18" s="92">
        <f>'Scorecard 6'!C19</f>
        <v>1</v>
      </c>
      <c r="W18" s="50">
        <f>'Scorecard 6'!D19</f>
        <v>1</v>
      </c>
      <c r="X18" s="50">
        <f>'Scorecard 6'!E19</f>
        <v>1</v>
      </c>
      <c r="Y18" s="93">
        <f>'Scorecard 6'!F19</f>
        <v>1</v>
      </c>
      <c r="Z18" s="92">
        <f>'Scorecard 7'!C19</f>
        <v>1</v>
      </c>
      <c r="AA18" s="50">
        <f>'Scorecard 7'!D19</f>
        <v>1</v>
      </c>
      <c r="AB18" s="50">
        <f>'Scorecard 7'!E19</f>
        <v>1</v>
      </c>
      <c r="AC18" s="93">
        <f>'Scorecard 7'!F19</f>
        <v>1</v>
      </c>
      <c r="AD18" s="92">
        <f>'Scorecard 8'!C19</f>
        <v>1</v>
      </c>
      <c r="AE18" s="50">
        <f>'Scorecard 8'!D19</f>
        <v>1</v>
      </c>
      <c r="AF18" s="50">
        <f>'Scorecard 8'!E19</f>
        <v>1</v>
      </c>
      <c r="AG18" s="93">
        <f>'Scorecard 8'!F19</f>
        <v>1</v>
      </c>
      <c r="AH18" s="92">
        <f>'Scorecard 9'!C19</f>
        <v>1</v>
      </c>
      <c r="AI18" s="50">
        <f>'Scorecard 9'!D19</f>
        <v>1</v>
      </c>
      <c r="AJ18" s="50">
        <f>'Scorecard 9'!E19</f>
        <v>1</v>
      </c>
      <c r="AK18" s="93">
        <f>'Scorecard 9'!F19</f>
        <v>1</v>
      </c>
    </row>
    <row r="19" spans="1:37" ht="15" customHeight="1">
      <c r="A19" s="87" t="str">
        <f>'Measure Info'!B35</f>
        <v>Encounter, Performed: Observation Services</v>
      </c>
      <c r="B19" s="92">
        <f>'Scorecard 1'!C20</f>
        <v>1</v>
      </c>
      <c r="C19" s="50">
        <f>'Scorecard 1'!D20</f>
        <v>1</v>
      </c>
      <c r="D19" s="50">
        <f>'Scorecard 1'!E20</f>
        <v>1</v>
      </c>
      <c r="E19" s="93">
        <f>'Scorecard 1'!F20</f>
        <v>1</v>
      </c>
      <c r="F19" s="92">
        <f>'Scorecard 2'!C20</f>
        <v>1</v>
      </c>
      <c r="G19" s="50">
        <f>'Scorecard 2'!D20</f>
        <v>1</v>
      </c>
      <c r="H19" s="50">
        <f>'Scorecard 2'!E20</f>
        <v>1</v>
      </c>
      <c r="I19" s="93">
        <f>'Scorecard 2'!F20</f>
        <v>1</v>
      </c>
      <c r="J19" s="92">
        <f>'Scorecard 3'!C20</f>
        <v>1</v>
      </c>
      <c r="K19" s="50">
        <f>'Scorecard 3'!D20</f>
        <v>1</v>
      </c>
      <c r="L19" s="50">
        <f>'Scorecard 3'!E20</f>
        <v>1</v>
      </c>
      <c r="M19" s="93">
        <f>'Scorecard 3'!F20</f>
        <v>1</v>
      </c>
      <c r="N19" s="92">
        <f>'Scorecard 4'!C20</f>
        <v>1</v>
      </c>
      <c r="O19" s="50">
        <f>'Scorecard 4'!D20</f>
        <v>1</v>
      </c>
      <c r="P19" s="50">
        <f>'Scorecard 4'!E20</f>
        <v>1</v>
      </c>
      <c r="Q19" s="93">
        <f>'Scorecard 4'!F20</f>
        <v>1</v>
      </c>
      <c r="R19" s="92">
        <f>'Scorecard 5'!C20</f>
        <v>1</v>
      </c>
      <c r="S19" s="50">
        <f>'Scorecard 5'!D20</f>
        <v>1</v>
      </c>
      <c r="T19" s="50">
        <f>'Scorecard 5'!E20</f>
        <v>1</v>
      </c>
      <c r="U19" s="93">
        <f>'Scorecard 5'!F20</f>
        <v>1</v>
      </c>
      <c r="V19" s="92">
        <f>'Scorecard 6'!C20</f>
        <v>1</v>
      </c>
      <c r="W19" s="50">
        <f>'Scorecard 6'!D20</f>
        <v>1</v>
      </c>
      <c r="X19" s="50">
        <f>'Scorecard 6'!E20</f>
        <v>1</v>
      </c>
      <c r="Y19" s="93">
        <f>'Scorecard 6'!F20</f>
        <v>1</v>
      </c>
      <c r="Z19" s="92">
        <f>'Scorecard 7'!C20</f>
        <v>1</v>
      </c>
      <c r="AA19" s="50">
        <f>'Scorecard 7'!D20</f>
        <v>1</v>
      </c>
      <c r="AB19" s="50">
        <f>'Scorecard 7'!E20</f>
        <v>1</v>
      </c>
      <c r="AC19" s="93">
        <f>'Scorecard 7'!F20</f>
        <v>1</v>
      </c>
      <c r="AD19" s="92">
        <f>'Scorecard 8'!C20</f>
        <v>1</v>
      </c>
      <c r="AE19" s="50">
        <f>'Scorecard 8'!D20</f>
        <v>1</v>
      </c>
      <c r="AF19" s="50">
        <f>'Scorecard 8'!E20</f>
        <v>1</v>
      </c>
      <c r="AG19" s="93">
        <f>'Scorecard 8'!F20</f>
        <v>1</v>
      </c>
      <c r="AH19" s="92">
        <f>'Scorecard 9'!C20</f>
        <v>1</v>
      </c>
      <c r="AI19" s="50">
        <f>'Scorecard 9'!D20</f>
        <v>1</v>
      </c>
      <c r="AJ19" s="50">
        <f>'Scorecard 9'!E20</f>
        <v>1</v>
      </c>
      <c r="AK19" s="93">
        <f>'Scorecard 9'!F20</f>
        <v>1</v>
      </c>
    </row>
    <row r="20" spans="1:37" ht="15" customHeight="1">
      <c r="A20" s="87" t="str">
        <f>'Measure Info'!B36</f>
        <v>Encounter, Performed: Observation Services, Relevant Period startTime</v>
      </c>
      <c r="B20" s="92">
        <f>'Scorecard 1'!C21</f>
        <v>1</v>
      </c>
      <c r="C20" s="50">
        <f>'Scorecard 1'!D21</f>
        <v>1</v>
      </c>
      <c r="D20" s="50">
        <f>'Scorecard 1'!E21</f>
        <v>1</v>
      </c>
      <c r="E20" s="93">
        <f>'Scorecard 1'!F21</f>
        <v>1</v>
      </c>
      <c r="F20" s="92">
        <f>'Scorecard 2'!C21</f>
        <v>1</v>
      </c>
      <c r="G20" s="50">
        <f>'Scorecard 2'!D21</f>
        <v>1</v>
      </c>
      <c r="H20" s="50">
        <f>'Scorecard 2'!E21</f>
        <v>1</v>
      </c>
      <c r="I20" s="93">
        <f>'Scorecard 2'!F21</f>
        <v>1</v>
      </c>
      <c r="J20" s="92">
        <f>'Scorecard 3'!C21</f>
        <v>1</v>
      </c>
      <c r="K20" s="50">
        <f>'Scorecard 3'!D21</f>
        <v>1</v>
      </c>
      <c r="L20" s="50">
        <f>'Scorecard 3'!E21</f>
        <v>1</v>
      </c>
      <c r="M20" s="93">
        <f>'Scorecard 3'!F21</f>
        <v>1</v>
      </c>
      <c r="N20" s="92">
        <f>'Scorecard 4'!C21</f>
        <v>1</v>
      </c>
      <c r="O20" s="50">
        <f>'Scorecard 4'!D21</f>
        <v>1</v>
      </c>
      <c r="P20" s="50">
        <f>'Scorecard 4'!E21</f>
        <v>1</v>
      </c>
      <c r="Q20" s="93">
        <f>'Scorecard 4'!F21</f>
        <v>1</v>
      </c>
      <c r="R20" s="92">
        <f>'Scorecard 5'!C21</f>
        <v>1</v>
      </c>
      <c r="S20" s="50">
        <f>'Scorecard 5'!D21</f>
        <v>1</v>
      </c>
      <c r="T20" s="50">
        <f>'Scorecard 5'!E21</f>
        <v>1</v>
      </c>
      <c r="U20" s="93">
        <f>'Scorecard 5'!F21</f>
        <v>1</v>
      </c>
      <c r="V20" s="92">
        <f>'Scorecard 6'!C21</f>
        <v>1</v>
      </c>
      <c r="W20" s="50">
        <f>'Scorecard 6'!D21</f>
        <v>1</v>
      </c>
      <c r="X20" s="50">
        <f>'Scorecard 6'!E21</f>
        <v>1</v>
      </c>
      <c r="Y20" s="93">
        <f>'Scorecard 6'!F21</f>
        <v>1</v>
      </c>
      <c r="Z20" s="92">
        <f>'Scorecard 7'!C21</f>
        <v>1</v>
      </c>
      <c r="AA20" s="50">
        <f>'Scorecard 7'!D21</f>
        <v>1</v>
      </c>
      <c r="AB20" s="50">
        <f>'Scorecard 7'!E21</f>
        <v>1</v>
      </c>
      <c r="AC20" s="93">
        <f>'Scorecard 7'!F21</f>
        <v>1</v>
      </c>
      <c r="AD20" s="92">
        <f>'Scorecard 8'!C21</f>
        <v>1</v>
      </c>
      <c r="AE20" s="50">
        <f>'Scorecard 8'!D21</f>
        <v>1</v>
      </c>
      <c r="AF20" s="50">
        <f>'Scorecard 8'!E21</f>
        <v>1</v>
      </c>
      <c r="AG20" s="93">
        <f>'Scorecard 8'!F21</f>
        <v>1</v>
      </c>
      <c r="AH20" s="92">
        <f>'Scorecard 9'!C21</f>
        <v>1</v>
      </c>
      <c r="AI20" s="50">
        <f>'Scorecard 9'!D21</f>
        <v>1</v>
      </c>
      <c r="AJ20" s="50">
        <f>'Scorecard 9'!E21</f>
        <v>1</v>
      </c>
      <c r="AK20" s="93">
        <f>'Scorecard 9'!F21</f>
        <v>1</v>
      </c>
    </row>
    <row r="21" spans="1:37" ht="15" customHeight="1">
      <c r="A21" s="87" t="str">
        <f>'Measure Info'!B37</f>
        <v>Encounter, Performed: Observation Services, Relevant Period stopTime</v>
      </c>
      <c r="B21" s="92">
        <f>'Scorecard 1'!C22</f>
        <v>1</v>
      </c>
      <c r="C21" s="50">
        <f>'Scorecard 1'!D22</f>
        <v>1</v>
      </c>
      <c r="D21" s="50">
        <f>'Scorecard 1'!E22</f>
        <v>1</v>
      </c>
      <c r="E21" s="93">
        <f>'Scorecard 1'!F22</f>
        <v>1</v>
      </c>
      <c r="F21" s="92">
        <f>'Scorecard 2'!C22</f>
        <v>1</v>
      </c>
      <c r="G21" s="50">
        <f>'Scorecard 2'!D22</f>
        <v>1</v>
      </c>
      <c r="H21" s="50">
        <f>'Scorecard 2'!E22</f>
        <v>1</v>
      </c>
      <c r="I21" s="93">
        <f>'Scorecard 2'!F22</f>
        <v>1</v>
      </c>
      <c r="J21" s="92">
        <f>'Scorecard 3'!C22</f>
        <v>1</v>
      </c>
      <c r="K21" s="50">
        <f>'Scorecard 3'!D22</f>
        <v>1</v>
      </c>
      <c r="L21" s="50">
        <f>'Scorecard 3'!E22</f>
        <v>1</v>
      </c>
      <c r="M21" s="93">
        <f>'Scorecard 3'!F22</f>
        <v>1</v>
      </c>
      <c r="N21" s="92">
        <f>'Scorecard 4'!C22</f>
        <v>1</v>
      </c>
      <c r="O21" s="50">
        <f>'Scorecard 4'!D22</f>
        <v>1</v>
      </c>
      <c r="P21" s="50">
        <f>'Scorecard 4'!E22</f>
        <v>1</v>
      </c>
      <c r="Q21" s="93">
        <f>'Scorecard 4'!F22</f>
        <v>1</v>
      </c>
      <c r="R21" s="92">
        <f>'Scorecard 5'!C22</f>
        <v>1</v>
      </c>
      <c r="S21" s="50">
        <f>'Scorecard 5'!D22</f>
        <v>1</v>
      </c>
      <c r="T21" s="50">
        <f>'Scorecard 5'!E22</f>
        <v>1</v>
      </c>
      <c r="U21" s="93">
        <f>'Scorecard 5'!F22</f>
        <v>1</v>
      </c>
      <c r="V21" s="92">
        <f>'Scorecard 6'!C22</f>
        <v>1</v>
      </c>
      <c r="W21" s="50">
        <f>'Scorecard 6'!D22</f>
        <v>1</v>
      </c>
      <c r="X21" s="50">
        <f>'Scorecard 6'!E22</f>
        <v>1</v>
      </c>
      <c r="Y21" s="93">
        <f>'Scorecard 6'!F22</f>
        <v>1</v>
      </c>
      <c r="Z21" s="92">
        <f>'Scorecard 7'!C22</f>
        <v>1</v>
      </c>
      <c r="AA21" s="50">
        <f>'Scorecard 7'!D22</f>
        <v>1</v>
      </c>
      <c r="AB21" s="50">
        <f>'Scorecard 7'!E22</f>
        <v>1</v>
      </c>
      <c r="AC21" s="93">
        <f>'Scorecard 7'!F22</f>
        <v>1</v>
      </c>
      <c r="AD21" s="92">
        <f>'Scorecard 8'!C22</f>
        <v>1</v>
      </c>
      <c r="AE21" s="50">
        <f>'Scorecard 8'!D22</f>
        <v>1</v>
      </c>
      <c r="AF21" s="50">
        <f>'Scorecard 8'!E22</f>
        <v>1</v>
      </c>
      <c r="AG21" s="93">
        <f>'Scorecard 8'!F22</f>
        <v>1</v>
      </c>
      <c r="AH21" s="92">
        <f>'Scorecard 9'!C22</f>
        <v>1</v>
      </c>
      <c r="AI21" s="50">
        <f>'Scorecard 9'!D22</f>
        <v>1</v>
      </c>
      <c r="AJ21" s="50">
        <f>'Scorecard 9'!E22</f>
        <v>1</v>
      </c>
      <c r="AK21" s="93">
        <f>'Scorecard 9'!F22</f>
        <v>1</v>
      </c>
    </row>
    <row r="22" spans="1:37" ht="15" customHeight="1">
      <c r="A22" s="87" t="str">
        <f>'Measure Info'!B38</f>
        <v>*Encounter Performed, Admission Source</v>
      </c>
      <c r="B22" s="92">
        <f>'Scorecard 1'!C23</f>
        <v>1</v>
      </c>
      <c r="C22" s="50">
        <f>'Scorecard 1'!D23</f>
        <v>1</v>
      </c>
      <c r="D22" s="50">
        <f>'Scorecard 1'!E23</f>
        <v>1</v>
      </c>
      <c r="E22" s="93">
        <f>'Scorecard 1'!F23</f>
        <v>1</v>
      </c>
      <c r="F22" s="92">
        <f>'Scorecard 2'!C23</f>
        <v>1</v>
      </c>
      <c r="G22" s="50">
        <f>'Scorecard 2'!D23</f>
        <v>1</v>
      </c>
      <c r="H22" s="50">
        <f>'Scorecard 2'!E23</f>
        <v>1</v>
      </c>
      <c r="I22" s="93">
        <f>'Scorecard 2'!F23</f>
        <v>1</v>
      </c>
      <c r="J22" s="92">
        <f>'Scorecard 3'!C23</f>
        <v>1</v>
      </c>
      <c r="K22" s="50">
        <f>'Scorecard 3'!D23</f>
        <v>1</v>
      </c>
      <c r="L22" s="50">
        <f>'Scorecard 3'!E23</f>
        <v>1</v>
      </c>
      <c r="M22" s="93">
        <f>'Scorecard 3'!F23</f>
        <v>1</v>
      </c>
      <c r="N22" s="92">
        <f>'Scorecard 4'!C23</f>
        <v>1</v>
      </c>
      <c r="O22" s="50">
        <f>'Scorecard 4'!D23</f>
        <v>1</v>
      </c>
      <c r="P22" s="50">
        <f>'Scorecard 4'!E23</f>
        <v>1</v>
      </c>
      <c r="Q22" s="93">
        <f>'Scorecard 4'!F23</f>
        <v>1</v>
      </c>
      <c r="R22" s="92">
        <f>'Scorecard 5'!C23</f>
        <v>1</v>
      </c>
      <c r="S22" s="50">
        <f>'Scorecard 5'!D23</f>
        <v>1</v>
      </c>
      <c r="T22" s="50">
        <f>'Scorecard 5'!E23</f>
        <v>0</v>
      </c>
      <c r="U22" s="93">
        <f>'Scorecard 5'!F23</f>
        <v>1</v>
      </c>
      <c r="V22" s="92">
        <f>'Scorecard 6'!C23</f>
        <v>1</v>
      </c>
      <c r="W22" s="50">
        <f>'Scorecard 6'!D23</f>
        <v>1</v>
      </c>
      <c r="X22" s="50">
        <f>'Scorecard 6'!E23</f>
        <v>1</v>
      </c>
      <c r="Y22" s="93">
        <f>'Scorecard 6'!F23</f>
        <v>1</v>
      </c>
      <c r="Z22" s="92">
        <f>'Scorecard 7'!C23</f>
        <v>1</v>
      </c>
      <c r="AA22" s="50">
        <f>'Scorecard 7'!D23</f>
        <v>1</v>
      </c>
      <c r="AB22" s="50">
        <f>'Scorecard 7'!E23</f>
        <v>1</v>
      </c>
      <c r="AC22" s="93">
        <f>'Scorecard 7'!F23</f>
        <v>1</v>
      </c>
      <c r="AD22" s="92">
        <f>'Scorecard 8'!C23</f>
        <v>1</v>
      </c>
      <c r="AE22" s="50">
        <f>'Scorecard 8'!D23</f>
        <v>1</v>
      </c>
      <c r="AF22" s="50">
        <f>'Scorecard 8'!E23</f>
        <v>1</v>
      </c>
      <c r="AG22" s="93">
        <f>'Scorecard 8'!F23</f>
        <v>1</v>
      </c>
      <c r="AH22" s="92">
        <f>'Scorecard 9'!C23</f>
        <v>1</v>
      </c>
      <c r="AI22" s="50">
        <f>'Scorecard 9'!D23</f>
        <v>1</v>
      </c>
      <c r="AJ22" s="50">
        <f>'Scorecard 9'!E23</f>
        <v>1</v>
      </c>
      <c r="AK22" s="93">
        <f>'Scorecard 9'!F23</f>
        <v>1</v>
      </c>
    </row>
    <row r="23" spans="1:37" ht="15" customHeight="1">
      <c r="A23" s="87" t="str">
        <f>'Measure Info'!B39</f>
        <v>Encounter Performed, Discharge Disposition</v>
      </c>
      <c r="B23" s="92">
        <f>'Scorecard 1'!C24</f>
        <v>1</v>
      </c>
      <c r="C23" s="50">
        <f>'Scorecard 1'!D24</f>
        <v>1</v>
      </c>
      <c r="D23" s="50">
        <f>'Scorecard 1'!E24</f>
        <v>1</v>
      </c>
      <c r="E23" s="93">
        <f>'Scorecard 1'!F24</f>
        <v>1</v>
      </c>
      <c r="F23" s="92">
        <f>'Scorecard 2'!C24</f>
        <v>1</v>
      </c>
      <c r="G23" s="50">
        <f>'Scorecard 2'!D24</f>
        <v>1</v>
      </c>
      <c r="H23" s="50">
        <f>'Scorecard 2'!E24</f>
        <v>1</v>
      </c>
      <c r="I23" s="93">
        <f>'Scorecard 2'!F24</f>
        <v>1</v>
      </c>
      <c r="J23" s="92">
        <f>'Scorecard 3'!C24</f>
        <v>1</v>
      </c>
      <c r="K23" s="50">
        <f>'Scorecard 3'!D24</f>
        <v>1</v>
      </c>
      <c r="L23" s="50">
        <f>'Scorecard 3'!E24</f>
        <v>1</v>
      </c>
      <c r="M23" s="93">
        <f>'Scorecard 3'!F24</f>
        <v>1</v>
      </c>
      <c r="N23" s="92">
        <f>'Scorecard 4'!C24</f>
        <v>1</v>
      </c>
      <c r="O23" s="50">
        <f>'Scorecard 4'!D24</f>
        <v>1</v>
      </c>
      <c r="P23" s="50">
        <f>'Scorecard 4'!E24</f>
        <v>1</v>
      </c>
      <c r="Q23" s="93">
        <f>'Scorecard 4'!F24</f>
        <v>1</v>
      </c>
      <c r="R23" s="92">
        <f>'Scorecard 5'!C24</f>
        <v>1</v>
      </c>
      <c r="S23" s="50">
        <f>'Scorecard 5'!D24</f>
        <v>1</v>
      </c>
      <c r="T23" s="50">
        <f>'Scorecard 5'!E24</f>
        <v>1</v>
      </c>
      <c r="U23" s="93">
        <f>'Scorecard 5'!F24</f>
        <v>1</v>
      </c>
      <c r="V23" s="92">
        <f>'Scorecard 6'!C24</f>
        <v>1</v>
      </c>
      <c r="W23" s="50">
        <f>'Scorecard 6'!D24</f>
        <v>1</v>
      </c>
      <c r="X23" s="50">
        <f>'Scorecard 6'!E24</f>
        <v>1</v>
      </c>
      <c r="Y23" s="93">
        <f>'Scorecard 6'!F24</f>
        <v>1</v>
      </c>
      <c r="Z23" s="92">
        <f>'Scorecard 7'!C24</f>
        <v>1</v>
      </c>
      <c r="AA23" s="50">
        <f>'Scorecard 7'!D24</f>
        <v>1</v>
      </c>
      <c r="AB23" s="50">
        <f>'Scorecard 7'!E24</f>
        <v>1</v>
      </c>
      <c r="AC23" s="93">
        <f>'Scorecard 7'!F24</f>
        <v>1</v>
      </c>
      <c r="AD23" s="92">
        <f>'Scorecard 8'!C24</f>
        <v>1</v>
      </c>
      <c r="AE23" s="50">
        <f>'Scorecard 8'!D24</f>
        <v>1</v>
      </c>
      <c r="AF23" s="50">
        <f>'Scorecard 8'!E24</f>
        <v>1</v>
      </c>
      <c r="AG23" s="93">
        <f>'Scorecard 8'!F24</f>
        <v>1</v>
      </c>
      <c r="AH23" s="92">
        <f>'Scorecard 9'!C24</f>
        <v>1</v>
      </c>
      <c r="AI23" s="50">
        <f>'Scorecard 9'!D24</f>
        <v>1</v>
      </c>
      <c r="AJ23" s="50">
        <f>'Scorecard 9'!E24</f>
        <v>1</v>
      </c>
      <c r="AK23" s="93">
        <f>'Scorecard 9'!F24</f>
        <v>1</v>
      </c>
    </row>
    <row r="24" spans="1:37" ht="15" customHeight="1">
      <c r="A24" s="87" t="str">
        <f>'Measure Info'!B40</f>
        <v>Encounter Performed, Facility location ICU</v>
      </c>
      <c r="B24" s="92">
        <f>'Scorecard 1'!C25</f>
        <v>1</v>
      </c>
      <c r="C24" s="50">
        <f>'Scorecard 1'!D25</f>
        <v>1</v>
      </c>
      <c r="D24" s="50">
        <f>'Scorecard 1'!E25</f>
        <v>1</v>
      </c>
      <c r="E24" s="93">
        <f>'Scorecard 1'!F25</f>
        <v>1</v>
      </c>
      <c r="F24" s="92" t="str">
        <f>'Scorecard 2'!C25</f>
        <v>n/a</v>
      </c>
      <c r="G24" s="50" t="str">
        <f>'Scorecard 2'!D25</f>
        <v>n/a</v>
      </c>
      <c r="H24" s="50" t="str">
        <f>'Scorecard 2'!E25</f>
        <v>n/a</v>
      </c>
      <c r="I24" s="93" t="str">
        <f>'Scorecard 2'!F25</f>
        <v>n/a</v>
      </c>
      <c r="J24" s="92">
        <f>'Scorecard 3'!C25</f>
        <v>1</v>
      </c>
      <c r="K24" s="50">
        <f>'Scorecard 3'!D25</f>
        <v>1</v>
      </c>
      <c r="L24" s="50">
        <f>'Scorecard 3'!E25</f>
        <v>1</v>
      </c>
      <c r="M24" s="93">
        <f>'Scorecard 3'!F25</f>
        <v>1</v>
      </c>
      <c r="N24" s="92">
        <f>'Scorecard 4'!C25</f>
        <v>1</v>
      </c>
      <c r="O24" s="50">
        <f>'Scorecard 4'!D25</f>
        <v>1</v>
      </c>
      <c r="P24" s="50">
        <f>'Scorecard 4'!E25</f>
        <v>1</v>
      </c>
      <c r="Q24" s="93">
        <f>'Scorecard 4'!F25</f>
        <v>1</v>
      </c>
      <c r="R24" s="92">
        <f>'Scorecard 5'!C25</f>
        <v>1</v>
      </c>
      <c r="S24" s="50">
        <f>'Scorecard 5'!D25</f>
        <v>1</v>
      </c>
      <c r="T24" s="50">
        <f>'Scorecard 5'!E25</f>
        <v>1</v>
      </c>
      <c r="U24" s="93">
        <f>'Scorecard 5'!F25</f>
        <v>1</v>
      </c>
      <c r="V24" s="92">
        <f>'Scorecard 6'!C25</f>
        <v>1</v>
      </c>
      <c r="W24" s="50">
        <f>'Scorecard 6'!D25</f>
        <v>1</v>
      </c>
      <c r="X24" s="50">
        <f>'Scorecard 6'!E25</f>
        <v>1</v>
      </c>
      <c r="Y24" s="93">
        <f>'Scorecard 6'!F25</f>
        <v>1</v>
      </c>
      <c r="Z24" s="92">
        <f>'Scorecard 7'!C25</f>
        <v>1</v>
      </c>
      <c r="AA24" s="50">
        <f>'Scorecard 7'!D25</f>
        <v>1</v>
      </c>
      <c r="AB24" s="50">
        <f>'Scorecard 7'!E25</f>
        <v>1</v>
      </c>
      <c r="AC24" s="93">
        <f>'Scorecard 7'!F25</f>
        <v>1</v>
      </c>
      <c r="AD24" s="92">
        <f>'Scorecard 8'!C25</f>
        <v>1</v>
      </c>
      <c r="AE24" s="50">
        <f>'Scorecard 8'!D25</f>
        <v>1</v>
      </c>
      <c r="AF24" s="50">
        <f>'Scorecard 8'!E25</f>
        <v>1</v>
      </c>
      <c r="AG24" s="93">
        <f>'Scorecard 8'!F25</f>
        <v>1</v>
      </c>
      <c r="AH24" s="92">
        <f>'Scorecard 9'!C25</f>
        <v>1</v>
      </c>
      <c r="AI24" s="50">
        <f>'Scorecard 9'!D25</f>
        <v>1</v>
      </c>
      <c r="AJ24" s="50">
        <f>'Scorecard 9'!E25</f>
        <v>1</v>
      </c>
      <c r="AK24" s="93">
        <f>'Scorecard 9'!F25</f>
        <v>1</v>
      </c>
    </row>
    <row r="25" spans="1:37" ht="15" customHeight="1">
      <c r="A25" s="87" t="str">
        <f>'Measure Info'!B41</f>
        <v>Encounter Performed, Facility location ICU, location period startTime</v>
      </c>
      <c r="B25" s="92">
        <f>'Scorecard 1'!C26</f>
        <v>1</v>
      </c>
      <c r="C25" s="50">
        <f>'Scorecard 1'!D26</f>
        <v>1</v>
      </c>
      <c r="D25" s="50">
        <f>'Scorecard 1'!E26</f>
        <v>1</v>
      </c>
      <c r="E25" s="93">
        <f>'Scorecard 1'!F26</f>
        <v>1</v>
      </c>
      <c r="F25" s="92" t="str">
        <f>'Scorecard 2'!C26</f>
        <v>n/a</v>
      </c>
      <c r="G25" s="50" t="str">
        <f>'Scorecard 2'!D26</f>
        <v>n/a</v>
      </c>
      <c r="H25" s="50" t="str">
        <f>'Scorecard 2'!E26</f>
        <v>n/a</v>
      </c>
      <c r="I25" s="93" t="str">
        <f>'Scorecard 2'!F26</f>
        <v>n/a</v>
      </c>
      <c r="J25" s="92">
        <f>'Scorecard 3'!C26</f>
        <v>1</v>
      </c>
      <c r="K25" s="50">
        <f>'Scorecard 3'!D26</f>
        <v>1</v>
      </c>
      <c r="L25" s="50">
        <f>'Scorecard 3'!E26</f>
        <v>1</v>
      </c>
      <c r="M25" s="93">
        <f>'Scorecard 3'!F26</f>
        <v>1</v>
      </c>
      <c r="N25" s="92">
        <f>'Scorecard 4'!C26</f>
        <v>1</v>
      </c>
      <c r="O25" s="50">
        <f>'Scorecard 4'!D26</f>
        <v>1</v>
      </c>
      <c r="P25" s="50">
        <f>'Scorecard 4'!E26</f>
        <v>1</v>
      </c>
      <c r="Q25" s="93">
        <f>'Scorecard 4'!F26</f>
        <v>1</v>
      </c>
      <c r="R25" s="92">
        <f>'Scorecard 5'!C26</f>
        <v>1</v>
      </c>
      <c r="S25" s="50">
        <f>'Scorecard 5'!D26</f>
        <v>1</v>
      </c>
      <c r="T25" s="50">
        <f>'Scorecard 5'!E26</f>
        <v>1</v>
      </c>
      <c r="U25" s="93">
        <f>'Scorecard 5'!F26</f>
        <v>1</v>
      </c>
      <c r="V25" s="92">
        <f>'Scorecard 6'!C26</f>
        <v>1</v>
      </c>
      <c r="W25" s="50">
        <f>'Scorecard 6'!D26</f>
        <v>1</v>
      </c>
      <c r="X25" s="50">
        <f>'Scorecard 6'!E26</f>
        <v>1</v>
      </c>
      <c r="Y25" s="93">
        <f>'Scorecard 6'!F26</f>
        <v>1</v>
      </c>
      <c r="Z25" s="92">
        <f>'Scorecard 7'!C26</f>
        <v>1</v>
      </c>
      <c r="AA25" s="50">
        <f>'Scorecard 7'!D26</f>
        <v>1</v>
      </c>
      <c r="AB25" s="50">
        <f>'Scorecard 7'!E26</f>
        <v>1</v>
      </c>
      <c r="AC25" s="93">
        <f>'Scorecard 7'!F26</f>
        <v>1</v>
      </c>
      <c r="AD25" s="92">
        <f>'Scorecard 8'!C26</f>
        <v>1</v>
      </c>
      <c r="AE25" s="50">
        <f>'Scorecard 8'!D26</f>
        <v>1</v>
      </c>
      <c r="AF25" s="50">
        <f>'Scorecard 8'!E26</f>
        <v>1</v>
      </c>
      <c r="AG25" s="93">
        <f>'Scorecard 8'!F26</f>
        <v>1</v>
      </c>
      <c r="AH25" s="92">
        <f>'Scorecard 9'!C26</f>
        <v>1</v>
      </c>
      <c r="AI25" s="50">
        <f>'Scorecard 9'!D26</f>
        <v>1</v>
      </c>
      <c r="AJ25" s="50">
        <f>'Scorecard 9'!E26</f>
        <v>1</v>
      </c>
      <c r="AK25" s="93">
        <f>'Scorecard 9'!F26</f>
        <v>1</v>
      </c>
    </row>
    <row r="26" spans="1:37" ht="15" customHeight="1">
      <c r="A26" s="87" t="str">
        <f>'Measure Info'!B42</f>
        <v>Encounter Performed, Facility location ICU, location period stopTime</v>
      </c>
      <c r="B26" s="92">
        <f>'Scorecard 1'!C27</f>
        <v>1</v>
      </c>
      <c r="C26" s="50">
        <f>'Scorecard 1'!D27</f>
        <v>1</v>
      </c>
      <c r="D26" s="50">
        <f>'Scorecard 1'!E27</f>
        <v>1</v>
      </c>
      <c r="E26" s="93">
        <f>'Scorecard 1'!F27</f>
        <v>1</v>
      </c>
      <c r="F26" s="92" t="str">
        <f>'Scorecard 2'!C27</f>
        <v>n/a</v>
      </c>
      <c r="G26" s="50" t="str">
        <f>'Scorecard 2'!D27</f>
        <v>n/a</v>
      </c>
      <c r="H26" s="50" t="str">
        <f>'Scorecard 2'!E27</f>
        <v>n/a</v>
      </c>
      <c r="I26" s="93" t="str">
        <f>'Scorecard 2'!F27</f>
        <v>n/a</v>
      </c>
      <c r="J26" s="92">
        <f>'Scorecard 3'!C27</f>
        <v>1</v>
      </c>
      <c r="K26" s="50">
        <f>'Scorecard 3'!D27</f>
        <v>1</v>
      </c>
      <c r="L26" s="50">
        <f>'Scorecard 3'!E27</f>
        <v>1</v>
      </c>
      <c r="M26" s="93">
        <f>'Scorecard 3'!F27</f>
        <v>1</v>
      </c>
      <c r="N26" s="92">
        <f>'Scorecard 4'!C27</f>
        <v>1</v>
      </c>
      <c r="O26" s="50">
        <f>'Scorecard 4'!D27</f>
        <v>1</v>
      </c>
      <c r="P26" s="50">
        <f>'Scorecard 4'!E27</f>
        <v>1</v>
      </c>
      <c r="Q26" s="93">
        <f>'Scorecard 4'!F27</f>
        <v>1</v>
      </c>
      <c r="R26" s="92">
        <f>'Scorecard 5'!C27</f>
        <v>1</v>
      </c>
      <c r="S26" s="50">
        <f>'Scorecard 5'!D27</f>
        <v>1</v>
      </c>
      <c r="T26" s="50">
        <f>'Scorecard 5'!E27</f>
        <v>1</v>
      </c>
      <c r="U26" s="93">
        <f>'Scorecard 5'!F27</f>
        <v>1</v>
      </c>
      <c r="V26" s="92">
        <f>'Scorecard 6'!C27</f>
        <v>1</v>
      </c>
      <c r="W26" s="50">
        <f>'Scorecard 6'!D27</f>
        <v>1</v>
      </c>
      <c r="X26" s="50">
        <f>'Scorecard 6'!E27</f>
        <v>1</v>
      </c>
      <c r="Y26" s="93">
        <f>'Scorecard 6'!F27</f>
        <v>1</v>
      </c>
      <c r="Z26" s="92">
        <f>'Scorecard 7'!C27</f>
        <v>1</v>
      </c>
      <c r="AA26" s="50">
        <f>'Scorecard 7'!D27</f>
        <v>1</v>
      </c>
      <c r="AB26" s="50">
        <f>'Scorecard 7'!E27</f>
        <v>1</v>
      </c>
      <c r="AC26" s="93">
        <f>'Scorecard 7'!F27</f>
        <v>1</v>
      </c>
      <c r="AD26" s="92">
        <f>'Scorecard 8'!C27</f>
        <v>1</v>
      </c>
      <c r="AE26" s="50">
        <f>'Scorecard 8'!D27</f>
        <v>1</v>
      </c>
      <c r="AF26" s="50">
        <f>'Scorecard 8'!E27</f>
        <v>1</v>
      </c>
      <c r="AG26" s="93">
        <f>'Scorecard 8'!F27</f>
        <v>1</v>
      </c>
      <c r="AH26" s="92">
        <f>'Scorecard 9'!C27</f>
        <v>1</v>
      </c>
      <c r="AI26" s="50">
        <f>'Scorecard 9'!D27</f>
        <v>1</v>
      </c>
      <c r="AJ26" s="50">
        <f>'Scorecard 9'!E27</f>
        <v>1</v>
      </c>
      <c r="AK26" s="93">
        <f>'Scorecard 9'!F27</f>
        <v>1</v>
      </c>
    </row>
    <row r="27" spans="1:37" ht="17.100000000000001" customHeight="1">
      <c r="A27" s="87" t="str">
        <f>'Measure Info'!B43</f>
        <v>Encounter Performed, Diagnosis</v>
      </c>
      <c r="B27" s="92">
        <f>'Scorecard 1'!C28</f>
        <v>1</v>
      </c>
      <c r="C27" s="50">
        <f>'Scorecard 1'!D28</f>
        <v>1</v>
      </c>
      <c r="D27" s="50">
        <f>'Scorecard 1'!E28</f>
        <v>1</v>
      </c>
      <c r="E27" s="93">
        <f>'Scorecard 1'!F28</f>
        <v>1</v>
      </c>
      <c r="F27" s="92">
        <f>'Scorecard 2'!C28</f>
        <v>1</v>
      </c>
      <c r="G27" s="50">
        <f>'Scorecard 2'!D28</f>
        <v>1</v>
      </c>
      <c r="H27" s="50">
        <f>'Scorecard 2'!E28</f>
        <v>1</v>
      </c>
      <c r="I27" s="93">
        <f>'Scorecard 2'!F28</f>
        <v>1</v>
      </c>
      <c r="J27" s="92">
        <f>'Scorecard 3'!C28</f>
        <v>1</v>
      </c>
      <c r="K27" s="50">
        <f>'Scorecard 3'!D28</f>
        <v>1</v>
      </c>
      <c r="L27" s="50">
        <f>'Scorecard 3'!E28</f>
        <v>1</v>
      </c>
      <c r="M27" s="93">
        <f>'Scorecard 3'!F28</f>
        <v>1</v>
      </c>
      <c r="N27" s="92">
        <f>'Scorecard 4'!C28</f>
        <v>1</v>
      </c>
      <c r="O27" s="50">
        <f>'Scorecard 4'!D28</f>
        <v>1</v>
      </c>
      <c r="P27" s="50">
        <f>'Scorecard 4'!E28</f>
        <v>1</v>
      </c>
      <c r="Q27" s="93">
        <f>'Scorecard 4'!F28</f>
        <v>1</v>
      </c>
      <c r="R27" s="92">
        <f>'Scorecard 5'!C28</f>
        <v>1</v>
      </c>
      <c r="S27" s="50">
        <f>'Scorecard 5'!D28</f>
        <v>1</v>
      </c>
      <c r="T27" s="50">
        <f>'Scorecard 5'!E28</f>
        <v>1</v>
      </c>
      <c r="U27" s="93">
        <f>'Scorecard 5'!F28</f>
        <v>1</v>
      </c>
      <c r="V27" s="92">
        <f>'Scorecard 6'!C28</f>
        <v>1</v>
      </c>
      <c r="W27" s="50">
        <f>'Scorecard 6'!D28</f>
        <v>1</v>
      </c>
      <c r="X27" s="50">
        <f>'Scorecard 6'!E28</f>
        <v>1</v>
      </c>
      <c r="Y27" s="93">
        <f>'Scorecard 6'!F28</f>
        <v>1</v>
      </c>
      <c r="Z27" s="92">
        <f>'Scorecard 7'!C28</f>
        <v>1</v>
      </c>
      <c r="AA27" s="50">
        <f>'Scorecard 7'!D28</f>
        <v>1</v>
      </c>
      <c r="AB27" s="50">
        <f>'Scorecard 7'!E28</f>
        <v>1</v>
      </c>
      <c r="AC27" s="93">
        <f>'Scorecard 7'!F28</f>
        <v>1</v>
      </c>
      <c r="AD27" s="92">
        <f>'Scorecard 8'!C28</f>
        <v>1</v>
      </c>
      <c r="AE27" s="50">
        <f>'Scorecard 8'!D28</f>
        <v>1</v>
      </c>
      <c r="AF27" s="50">
        <f>'Scorecard 8'!E28</f>
        <v>1</v>
      </c>
      <c r="AG27" s="93">
        <f>'Scorecard 8'!F28</f>
        <v>1</v>
      </c>
      <c r="AH27" s="92">
        <f>'Scorecard 9'!C28</f>
        <v>1</v>
      </c>
      <c r="AI27" s="50">
        <f>'Scorecard 9'!D28</f>
        <v>1</v>
      </c>
      <c r="AJ27" s="50">
        <f>'Scorecard 9'!E28</f>
        <v>1</v>
      </c>
      <c r="AK27" s="93">
        <f>'Scorecard 9'!F28</f>
        <v>1</v>
      </c>
    </row>
    <row r="28" spans="1:37" ht="15" customHeight="1">
      <c r="A28" s="87" t="str">
        <f>'Measure Info'!B44</f>
        <v>Encounter Performed, Diagnosis, Present On Admission Indicator</v>
      </c>
      <c r="B28" s="92">
        <f>'Scorecard 1'!C29</f>
        <v>1</v>
      </c>
      <c r="C28" s="50">
        <f>'Scorecard 1'!D29</f>
        <v>1</v>
      </c>
      <c r="D28" s="50">
        <f>'Scorecard 1'!E29</f>
        <v>1</v>
      </c>
      <c r="E28" s="93">
        <f>'Scorecard 1'!F29</f>
        <v>1</v>
      </c>
      <c r="F28" s="92">
        <f>'Scorecard 2'!C29</f>
        <v>1</v>
      </c>
      <c r="G28" s="50">
        <f>'Scorecard 2'!D29</f>
        <v>1</v>
      </c>
      <c r="H28" s="50">
        <f>'Scorecard 2'!E29</f>
        <v>1</v>
      </c>
      <c r="I28" s="93">
        <f>'Scorecard 2'!F29</f>
        <v>1</v>
      </c>
      <c r="J28" s="92">
        <f>'Scorecard 3'!C29</f>
        <v>1</v>
      </c>
      <c r="K28" s="50">
        <f>'Scorecard 3'!D29</f>
        <v>1</v>
      </c>
      <c r="L28" s="50">
        <f>'Scorecard 3'!E29</f>
        <v>1</v>
      </c>
      <c r="M28" s="93">
        <f>'Scorecard 3'!F29</f>
        <v>1</v>
      </c>
      <c r="N28" s="92">
        <f>'Scorecard 4'!C29</f>
        <v>0</v>
      </c>
      <c r="O28" s="50">
        <f>'Scorecard 4'!D29</f>
        <v>0</v>
      </c>
      <c r="P28" s="50">
        <f>'Scorecard 4'!E29</f>
        <v>0</v>
      </c>
      <c r="Q28" s="93">
        <f>'Scorecard 4'!F29</f>
        <v>0</v>
      </c>
      <c r="R28" s="92">
        <f>'Scorecard 5'!C29</f>
        <v>1</v>
      </c>
      <c r="S28" s="50">
        <f>'Scorecard 5'!D29</f>
        <v>1</v>
      </c>
      <c r="T28" s="50">
        <f>'Scorecard 5'!E29</f>
        <v>1</v>
      </c>
      <c r="U28" s="93">
        <f>'Scorecard 5'!F29</f>
        <v>1</v>
      </c>
      <c r="V28" s="92">
        <f>'Scorecard 6'!C29</f>
        <v>1</v>
      </c>
      <c r="W28" s="50">
        <f>'Scorecard 6'!D29</f>
        <v>1</v>
      </c>
      <c r="X28" s="50">
        <f>'Scorecard 6'!E29</f>
        <v>1</v>
      </c>
      <c r="Y28" s="93">
        <f>'Scorecard 6'!F29</f>
        <v>1</v>
      </c>
      <c r="Z28" s="92">
        <f>'Scorecard 7'!C29</f>
        <v>1</v>
      </c>
      <c r="AA28" s="50">
        <f>'Scorecard 7'!D29</f>
        <v>1</v>
      </c>
      <c r="AB28" s="50">
        <f>'Scorecard 7'!E29</f>
        <v>1</v>
      </c>
      <c r="AC28" s="93">
        <f>'Scorecard 7'!F29</f>
        <v>1</v>
      </c>
      <c r="AD28" s="92">
        <f>'Scorecard 8'!C29</f>
        <v>1</v>
      </c>
      <c r="AE28" s="50">
        <f>'Scorecard 8'!D29</f>
        <v>1</v>
      </c>
      <c r="AF28" s="50">
        <f>'Scorecard 8'!E29</f>
        <v>1</v>
      </c>
      <c r="AG28" s="93">
        <f>'Scorecard 8'!F29</f>
        <v>1</v>
      </c>
      <c r="AH28" s="92">
        <f>'Scorecard 9'!C29</f>
        <v>1</v>
      </c>
      <c r="AI28" s="50">
        <f>'Scorecard 9'!D29</f>
        <v>1</v>
      </c>
      <c r="AJ28" s="50">
        <f>'Scorecard 9'!E29</f>
        <v>1</v>
      </c>
      <c r="AK28" s="93">
        <f>'Scorecard 9'!F29</f>
        <v>1</v>
      </c>
    </row>
    <row r="29" spans="1:37" ht="15" customHeight="1">
      <c r="A29" s="87" t="str">
        <f>'Measure Info'!B45</f>
        <v>Procedure, Performed:  Conversion of Cardiac Rhythm</v>
      </c>
      <c r="B29" s="92">
        <f>'Scorecard 1'!C30</f>
        <v>1</v>
      </c>
      <c r="C29" s="50">
        <f>'Scorecard 1'!D30</f>
        <v>1</v>
      </c>
      <c r="D29" s="50">
        <f>'Scorecard 1'!E30</f>
        <v>1</v>
      </c>
      <c r="E29" s="93">
        <f>'Scorecard 1'!F30</f>
        <v>1</v>
      </c>
      <c r="F29" s="92">
        <f>'Scorecard 2'!C30</f>
        <v>1</v>
      </c>
      <c r="G29" s="50">
        <f>'Scorecard 2'!D30</f>
        <v>1</v>
      </c>
      <c r="H29" s="50">
        <f>'Scorecard 2'!E30</f>
        <v>1</v>
      </c>
      <c r="I29" s="93">
        <f>'Scorecard 2'!F30</f>
        <v>1</v>
      </c>
      <c r="J29" s="92">
        <f>'Scorecard 3'!C30</f>
        <v>1</v>
      </c>
      <c r="K29" s="50">
        <f>'Scorecard 3'!D30</f>
        <v>1</v>
      </c>
      <c r="L29" s="50">
        <f>'Scorecard 3'!E30</f>
        <v>1</v>
      </c>
      <c r="M29" s="93">
        <f>'Scorecard 3'!F30</f>
        <v>1</v>
      </c>
      <c r="N29" s="92">
        <f>'Scorecard 4'!C30</f>
        <v>1</v>
      </c>
      <c r="O29" s="50">
        <f>'Scorecard 4'!D30</f>
        <v>1</v>
      </c>
      <c r="P29" s="50">
        <f>'Scorecard 4'!E30</f>
        <v>1</v>
      </c>
      <c r="Q29" s="93">
        <f>'Scorecard 4'!F30</f>
        <v>1</v>
      </c>
      <c r="R29" s="92">
        <f>'Scorecard 5'!C30</f>
        <v>1</v>
      </c>
      <c r="S29" s="50">
        <f>'Scorecard 5'!D30</f>
        <v>1</v>
      </c>
      <c r="T29" s="50">
        <f>'Scorecard 5'!E30</f>
        <v>1</v>
      </c>
      <c r="U29" s="93">
        <f>'Scorecard 5'!F30</f>
        <v>1</v>
      </c>
      <c r="V29" s="92">
        <f>'Scorecard 6'!C30</f>
        <v>1</v>
      </c>
      <c r="W29" s="50">
        <f>'Scorecard 6'!D30</f>
        <v>1</v>
      </c>
      <c r="X29" s="50">
        <f>'Scorecard 6'!E30</f>
        <v>1</v>
      </c>
      <c r="Y29" s="93">
        <f>'Scorecard 6'!F30</f>
        <v>1</v>
      </c>
      <c r="Z29" s="92">
        <f>'Scorecard 7'!C30</f>
        <v>1</v>
      </c>
      <c r="AA29" s="50">
        <f>'Scorecard 7'!D30</f>
        <v>1</v>
      </c>
      <c r="AB29" s="50">
        <f>'Scorecard 7'!E30</f>
        <v>1</v>
      </c>
      <c r="AC29" s="93">
        <f>'Scorecard 7'!F30</f>
        <v>1</v>
      </c>
      <c r="AD29" s="92">
        <f>'Scorecard 8'!C30</f>
        <v>1</v>
      </c>
      <c r="AE29" s="50">
        <f>'Scorecard 8'!D30</f>
        <v>1</v>
      </c>
      <c r="AF29" s="50">
        <f>'Scorecard 8'!E30</f>
        <v>1</v>
      </c>
      <c r="AG29" s="93">
        <f>'Scorecard 8'!F30</f>
        <v>1</v>
      </c>
      <c r="AH29" s="92">
        <f>'Scorecard 9'!C30</f>
        <v>1</v>
      </c>
      <c r="AI29" s="50">
        <f>'Scorecard 9'!D30</f>
        <v>1</v>
      </c>
      <c r="AJ29" s="50">
        <f>'Scorecard 9'!E30</f>
        <v>1</v>
      </c>
      <c r="AK29" s="93">
        <f>'Scorecard 9'!F30</f>
        <v>1</v>
      </c>
    </row>
    <row r="30" spans="1:37" ht="15" customHeight="1">
      <c r="A30" s="87" t="e">
        <f>'Measure Info'!#REF!</f>
        <v>#REF!</v>
      </c>
      <c r="B30" s="92" t="e">
        <f>'Scorecard 1'!#REF!</f>
        <v>#REF!</v>
      </c>
      <c r="C30" s="50" t="e">
        <f>'Scorecard 1'!#REF!</f>
        <v>#REF!</v>
      </c>
      <c r="D30" s="50" t="e">
        <f>'Scorecard 1'!#REF!</f>
        <v>#REF!</v>
      </c>
      <c r="E30" s="93" t="e">
        <f>'Scorecard 1'!#REF!</f>
        <v>#REF!</v>
      </c>
      <c r="F30" s="92" t="e">
        <f>'Scorecard 2'!#REF!</f>
        <v>#REF!</v>
      </c>
      <c r="G30" s="50" t="e">
        <f>'Scorecard 2'!#REF!</f>
        <v>#REF!</v>
      </c>
      <c r="H30" s="50" t="e">
        <f>'Scorecard 2'!#REF!</f>
        <v>#REF!</v>
      </c>
      <c r="I30" s="93" t="e">
        <f>'Scorecard 2'!#REF!</f>
        <v>#REF!</v>
      </c>
      <c r="J30" s="92" t="e">
        <f>'Scorecard 3'!#REF!</f>
        <v>#REF!</v>
      </c>
      <c r="K30" s="50" t="e">
        <f>'Scorecard 3'!#REF!</f>
        <v>#REF!</v>
      </c>
      <c r="L30" s="50" t="e">
        <f>'Scorecard 3'!#REF!</f>
        <v>#REF!</v>
      </c>
      <c r="M30" s="93" t="e">
        <f>'Scorecard 3'!#REF!</f>
        <v>#REF!</v>
      </c>
      <c r="N30" s="92" t="e">
        <f>'Scorecard 4'!#REF!</f>
        <v>#REF!</v>
      </c>
      <c r="O30" s="50" t="e">
        <f>'Scorecard 4'!#REF!</f>
        <v>#REF!</v>
      </c>
      <c r="P30" s="50" t="e">
        <f>'Scorecard 4'!#REF!</f>
        <v>#REF!</v>
      </c>
      <c r="Q30" s="93" t="e">
        <f>'Scorecard 4'!#REF!</f>
        <v>#REF!</v>
      </c>
      <c r="R30" s="92" t="e">
        <f>'Scorecard 5'!#REF!</f>
        <v>#REF!</v>
      </c>
      <c r="S30" s="50" t="e">
        <f>'Scorecard 5'!#REF!</f>
        <v>#REF!</v>
      </c>
      <c r="T30" s="50" t="e">
        <f>'Scorecard 5'!#REF!</f>
        <v>#REF!</v>
      </c>
      <c r="U30" s="93" t="e">
        <f>'Scorecard 5'!#REF!</f>
        <v>#REF!</v>
      </c>
      <c r="V30" s="92" t="e">
        <f>'Scorecard 6'!#REF!</f>
        <v>#REF!</v>
      </c>
      <c r="W30" s="50" t="e">
        <f>'Scorecard 6'!#REF!</f>
        <v>#REF!</v>
      </c>
      <c r="X30" s="50" t="e">
        <f>'Scorecard 6'!#REF!</f>
        <v>#REF!</v>
      </c>
      <c r="Y30" s="93" t="e">
        <f>'Scorecard 6'!#REF!</f>
        <v>#REF!</v>
      </c>
      <c r="Z30" s="92" t="e">
        <f>'Scorecard 7'!#REF!</f>
        <v>#REF!</v>
      </c>
      <c r="AA30" s="50" t="e">
        <f>'Scorecard 7'!#REF!</f>
        <v>#REF!</v>
      </c>
      <c r="AB30" s="50" t="e">
        <f>'Scorecard 7'!#REF!</f>
        <v>#REF!</v>
      </c>
      <c r="AC30" s="93" t="e">
        <f>'Scorecard 7'!#REF!</f>
        <v>#REF!</v>
      </c>
      <c r="AD30" s="92" t="e">
        <f>'Scorecard 8'!#REF!</f>
        <v>#REF!</v>
      </c>
      <c r="AE30" s="50" t="e">
        <f>'Scorecard 8'!#REF!</f>
        <v>#REF!</v>
      </c>
      <c r="AF30" s="50" t="e">
        <f>'Scorecard 8'!#REF!</f>
        <v>#REF!</v>
      </c>
      <c r="AG30" s="93" t="e">
        <f>'Scorecard 8'!#REF!</f>
        <v>#REF!</v>
      </c>
      <c r="AH30" s="92" t="e">
        <f>'Scorecard 9'!#REF!</f>
        <v>#REF!</v>
      </c>
      <c r="AI30" s="50" t="e">
        <f>'Scorecard 9'!#REF!</f>
        <v>#REF!</v>
      </c>
      <c r="AJ30" s="50" t="e">
        <f>'Scorecard 9'!#REF!</f>
        <v>#REF!</v>
      </c>
      <c r="AK30" s="93" t="e">
        <f>'Scorecard 9'!#REF!</f>
        <v>#REF!</v>
      </c>
    </row>
    <row r="31" spans="1:37" ht="15" customHeight="1">
      <c r="A31" s="87"/>
      <c r="B31" s="92"/>
      <c r="C31" s="50"/>
      <c r="D31" s="50"/>
      <c r="E31" s="93"/>
      <c r="F31" s="92"/>
      <c r="G31" s="92"/>
      <c r="H31" s="92"/>
      <c r="I31" s="92"/>
      <c r="J31" s="92"/>
      <c r="K31" s="50"/>
      <c r="L31" s="50"/>
      <c r="M31" s="93"/>
      <c r="N31" s="92"/>
      <c r="O31" s="50"/>
      <c r="P31" s="50"/>
      <c r="Q31" s="93"/>
      <c r="R31" s="92"/>
      <c r="S31" s="50"/>
      <c r="T31" s="50"/>
      <c r="U31" s="93"/>
      <c r="V31" s="92"/>
      <c r="W31" s="92"/>
      <c r="X31" s="92"/>
      <c r="Y31" s="92"/>
      <c r="Z31" s="92"/>
      <c r="AA31" s="50"/>
      <c r="AB31" s="50"/>
      <c r="AC31" s="93"/>
      <c r="AD31" s="92"/>
      <c r="AE31" s="50"/>
      <c r="AF31" s="50"/>
      <c r="AG31" s="93"/>
      <c r="AH31" s="92"/>
      <c r="AI31" s="92"/>
      <c r="AJ31" s="92"/>
      <c r="AK31" s="92"/>
    </row>
    <row r="32" spans="1:37" ht="15" customHeight="1">
      <c r="A32" s="87" t="str">
        <f>'Measure Info'!B46</f>
        <v>Procedure, Performed:  Hysterectomy</v>
      </c>
      <c r="B32" s="92">
        <f>'Scorecard 1'!C31</f>
        <v>1</v>
      </c>
      <c r="C32" s="50">
        <f>'Scorecard 1'!D31</f>
        <v>1</v>
      </c>
      <c r="D32" s="50">
        <f>'Scorecard 1'!E31</f>
        <v>1</v>
      </c>
      <c r="E32" s="93">
        <f>'Scorecard 1'!F31</f>
        <v>1</v>
      </c>
      <c r="F32" s="92">
        <f>'Scorecard 2'!C31</f>
        <v>1</v>
      </c>
      <c r="G32" s="50">
        <f>'Scorecard 2'!D31</f>
        <v>1</v>
      </c>
      <c r="H32" s="50">
        <f>'Scorecard 2'!E31</f>
        <v>1</v>
      </c>
      <c r="I32" s="93">
        <f>'Scorecard 2'!F31</f>
        <v>1</v>
      </c>
      <c r="J32" s="92">
        <f>'Scorecard 3'!C31</f>
        <v>1</v>
      </c>
      <c r="K32" s="50">
        <f>'Scorecard 3'!D31</f>
        <v>1</v>
      </c>
      <c r="L32" s="50">
        <f>'Scorecard 3'!E31</f>
        <v>1</v>
      </c>
      <c r="M32" s="93">
        <f>'Scorecard 3'!F31</f>
        <v>1</v>
      </c>
      <c r="N32" s="92">
        <f>'Scorecard 4'!C31</f>
        <v>1</v>
      </c>
      <c r="O32" s="50">
        <f>'Scorecard 4'!D31</f>
        <v>1</v>
      </c>
      <c r="P32" s="50">
        <f>'Scorecard 4'!E31</f>
        <v>1</v>
      </c>
      <c r="Q32" s="93">
        <f>'Scorecard 4'!F31</f>
        <v>1</v>
      </c>
      <c r="R32" s="92">
        <f>'Scorecard 5'!C31</f>
        <v>1</v>
      </c>
      <c r="S32" s="50">
        <f>'Scorecard 5'!D31</f>
        <v>1</v>
      </c>
      <c r="T32" s="50">
        <f>'Scorecard 5'!E31</f>
        <v>1</v>
      </c>
      <c r="U32" s="93">
        <f>'Scorecard 5'!F31</f>
        <v>1</v>
      </c>
      <c r="V32" s="92">
        <f>'Scorecard 6'!C31</f>
        <v>1</v>
      </c>
      <c r="W32" s="50">
        <f>'Scorecard 6'!D31</f>
        <v>1</v>
      </c>
      <c r="X32" s="50">
        <f>'Scorecard 6'!E31</f>
        <v>1</v>
      </c>
      <c r="Y32" s="93">
        <f>'Scorecard 6'!F31</f>
        <v>1</v>
      </c>
      <c r="Z32" s="92">
        <f>'Scorecard 7'!C31</f>
        <v>1</v>
      </c>
      <c r="AA32" s="50">
        <f>'Scorecard 7'!D31</f>
        <v>1</v>
      </c>
      <c r="AB32" s="50">
        <f>'Scorecard 7'!E31</f>
        <v>1</v>
      </c>
      <c r="AC32" s="93">
        <f>'Scorecard 7'!F31</f>
        <v>1</v>
      </c>
      <c r="AD32" s="92">
        <f>'Scorecard 8'!C31</f>
        <v>1</v>
      </c>
      <c r="AE32" s="50">
        <f>'Scorecard 8'!D31</f>
        <v>1</v>
      </c>
      <c r="AF32" s="50">
        <f>'Scorecard 8'!E31</f>
        <v>1</v>
      </c>
      <c r="AG32" s="93">
        <f>'Scorecard 8'!F31</f>
        <v>1</v>
      </c>
      <c r="AH32" s="92">
        <f>'Scorecard 9'!C31</f>
        <v>1</v>
      </c>
      <c r="AI32" s="50">
        <f>'Scorecard 9'!D31</f>
        <v>1</v>
      </c>
      <c r="AJ32" s="50">
        <f>'Scorecard 9'!E31</f>
        <v>1</v>
      </c>
      <c r="AK32" s="93">
        <f>'Scorecard 9'!F31</f>
        <v>1</v>
      </c>
    </row>
    <row r="33" spans="1:37" ht="15" customHeight="1">
      <c r="A33" s="88" t="e">
        <f>'Measure Info'!#REF!</f>
        <v>#REF!</v>
      </c>
      <c r="B33" s="92" t="e">
        <f>'Scorecard 1'!#REF!</f>
        <v>#REF!</v>
      </c>
      <c r="C33" s="50" t="e">
        <f>'Scorecard 1'!#REF!</f>
        <v>#REF!</v>
      </c>
      <c r="D33" s="50" t="e">
        <f>'Scorecard 1'!#REF!</f>
        <v>#REF!</v>
      </c>
      <c r="E33" s="93" t="e">
        <f>'Scorecard 1'!#REF!</f>
        <v>#REF!</v>
      </c>
      <c r="F33" s="92" t="e">
        <f>'Scorecard 2'!#REF!</f>
        <v>#REF!</v>
      </c>
      <c r="G33" s="50" t="e">
        <f>'Scorecard 2'!#REF!</f>
        <v>#REF!</v>
      </c>
      <c r="H33" s="50" t="e">
        <f>'Scorecard 2'!#REF!</f>
        <v>#REF!</v>
      </c>
      <c r="I33" s="93" t="e">
        <f>'Scorecard 2'!#REF!</f>
        <v>#REF!</v>
      </c>
      <c r="J33" s="92" t="e">
        <f>'Scorecard 3'!#REF!</f>
        <v>#REF!</v>
      </c>
      <c r="K33" s="50" t="e">
        <f>'Scorecard 3'!#REF!</f>
        <v>#REF!</v>
      </c>
      <c r="L33" s="50" t="e">
        <f>'Scorecard 3'!#REF!</f>
        <v>#REF!</v>
      </c>
      <c r="M33" s="93" t="e">
        <f>'Scorecard 3'!#REF!</f>
        <v>#REF!</v>
      </c>
      <c r="N33" s="92" t="e">
        <f>'Scorecard 4'!#REF!</f>
        <v>#REF!</v>
      </c>
      <c r="O33" s="50" t="e">
        <f>'Scorecard 4'!#REF!</f>
        <v>#REF!</v>
      </c>
      <c r="P33" s="50" t="e">
        <f>'Scorecard 4'!#REF!</f>
        <v>#REF!</v>
      </c>
      <c r="Q33" s="93" t="e">
        <f>'Scorecard 4'!#REF!</f>
        <v>#REF!</v>
      </c>
      <c r="R33" s="92" t="e">
        <f>'Scorecard 5'!#REF!</f>
        <v>#REF!</v>
      </c>
      <c r="S33" s="50" t="e">
        <f>'Scorecard 5'!#REF!</f>
        <v>#REF!</v>
      </c>
      <c r="T33" s="50" t="e">
        <f>'Scorecard 5'!#REF!</f>
        <v>#REF!</v>
      </c>
      <c r="U33" s="93" t="e">
        <f>'Scorecard 5'!#REF!</f>
        <v>#REF!</v>
      </c>
      <c r="V33" s="92" t="e">
        <f>'Scorecard 6'!#REF!</f>
        <v>#REF!</v>
      </c>
      <c r="W33" s="50" t="e">
        <f>'Scorecard 6'!#REF!</f>
        <v>#REF!</v>
      </c>
      <c r="X33" s="50" t="e">
        <f>'Scorecard 6'!#REF!</f>
        <v>#REF!</v>
      </c>
      <c r="Y33" s="93" t="e">
        <f>'Scorecard 6'!#REF!</f>
        <v>#REF!</v>
      </c>
      <c r="Z33" s="92" t="e">
        <f>'Scorecard 7'!#REF!</f>
        <v>#REF!</v>
      </c>
      <c r="AA33" s="50" t="e">
        <f>'Scorecard 7'!#REF!</f>
        <v>#REF!</v>
      </c>
      <c r="AB33" s="50" t="e">
        <f>'Scorecard 7'!#REF!</f>
        <v>#REF!</v>
      </c>
      <c r="AC33" s="93" t="e">
        <f>'Scorecard 7'!#REF!</f>
        <v>#REF!</v>
      </c>
      <c r="AD33" s="92" t="e">
        <f>'Scorecard 8'!#REF!</f>
        <v>#REF!</v>
      </c>
      <c r="AE33" s="50" t="e">
        <f>'Scorecard 8'!#REF!</f>
        <v>#REF!</v>
      </c>
      <c r="AF33" s="50" t="e">
        <f>'Scorecard 8'!#REF!</f>
        <v>#REF!</v>
      </c>
      <c r="AG33" s="93" t="e">
        <f>'Scorecard 8'!#REF!</f>
        <v>#REF!</v>
      </c>
      <c r="AH33" s="92" t="e">
        <f>'Scorecard 9'!#REF!</f>
        <v>#REF!</v>
      </c>
      <c r="AI33" s="50" t="e">
        <f>'Scorecard 9'!#REF!</f>
        <v>#REF!</v>
      </c>
      <c r="AJ33" s="50" t="e">
        <f>'Scorecard 9'!#REF!</f>
        <v>#REF!</v>
      </c>
      <c r="AK33" s="93" t="e">
        <f>'Scorecard 9'!#REF!</f>
        <v>#REF!</v>
      </c>
    </row>
    <row r="34" spans="1:37" ht="15" customHeight="1">
      <c r="A34" s="88"/>
      <c r="B34" s="92"/>
      <c r="C34" s="50"/>
      <c r="D34" s="50"/>
      <c r="E34" s="93"/>
      <c r="F34" s="92"/>
      <c r="G34" s="50"/>
      <c r="H34" s="50"/>
      <c r="I34" s="93"/>
      <c r="J34" s="92"/>
      <c r="K34" s="50"/>
      <c r="L34" s="50"/>
      <c r="M34" s="93"/>
      <c r="N34" s="92"/>
      <c r="O34" s="50"/>
      <c r="P34" s="50"/>
      <c r="Q34" s="93"/>
      <c r="R34" s="92"/>
      <c r="S34" s="50"/>
      <c r="T34" s="50"/>
      <c r="U34" s="93"/>
      <c r="V34" s="92"/>
      <c r="W34" s="92"/>
      <c r="X34" s="92"/>
      <c r="Y34" s="92"/>
      <c r="Z34" s="92"/>
      <c r="AA34" s="50"/>
      <c r="AB34" s="50"/>
      <c r="AC34" s="93"/>
      <c r="AD34" s="92"/>
      <c r="AE34" s="50"/>
      <c r="AF34" s="50"/>
      <c r="AG34" s="93"/>
      <c r="AH34" s="92"/>
      <c r="AI34" s="92"/>
      <c r="AJ34" s="92"/>
      <c r="AK34" s="92"/>
    </row>
    <row r="35" spans="1:37" ht="15" customHeight="1">
      <c r="A35" s="88" t="str">
        <f>'Measure Info'!B47</f>
        <v>Procedure, Performed:  Tracheostomy</v>
      </c>
      <c r="B35" s="92">
        <f>'Scorecard 1'!C32</f>
        <v>1</v>
      </c>
      <c r="C35" s="50">
        <f>'Scorecard 1'!D32</f>
        <v>1</v>
      </c>
      <c r="D35" s="50">
        <f>'Scorecard 1'!E32</f>
        <v>1</v>
      </c>
      <c r="E35" s="93">
        <f>'Scorecard 1'!F32</f>
        <v>1</v>
      </c>
      <c r="F35" s="92" t="str">
        <f>'Scorecard 2'!C32</f>
        <v>n/a</v>
      </c>
      <c r="G35" s="50" t="str">
        <f>'Scorecard 2'!D32</f>
        <v>n/a</v>
      </c>
      <c r="H35" s="50" t="str">
        <f>'Scorecard 2'!E32</f>
        <v>n/a</v>
      </c>
      <c r="I35" s="93" t="str">
        <f>'Scorecard 2'!F32</f>
        <v>n/a</v>
      </c>
      <c r="J35" s="92">
        <f>'Scorecard 3'!C32</f>
        <v>1</v>
      </c>
      <c r="K35" s="50">
        <f>'Scorecard 3'!D32</f>
        <v>1</v>
      </c>
      <c r="L35" s="50">
        <f>'Scorecard 3'!E32</f>
        <v>1</v>
      </c>
      <c r="M35" s="93">
        <f>'Scorecard 3'!F32</f>
        <v>1</v>
      </c>
      <c r="N35" s="92">
        <f>'Scorecard 4'!C32</f>
        <v>1</v>
      </c>
      <c r="O35" s="50">
        <f>'Scorecard 4'!D32</f>
        <v>1</v>
      </c>
      <c r="P35" s="50">
        <f>'Scorecard 4'!E32</f>
        <v>1</v>
      </c>
      <c r="Q35" s="93">
        <f>'Scorecard 4'!F32</f>
        <v>1</v>
      </c>
      <c r="R35" s="92">
        <f>'Scorecard 5'!C32</f>
        <v>1</v>
      </c>
      <c r="S35" s="50">
        <f>'Scorecard 5'!D32</f>
        <v>1</v>
      </c>
      <c r="T35" s="50">
        <f>'Scorecard 5'!E32</f>
        <v>1</v>
      </c>
      <c r="U35" s="93">
        <f>'Scorecard 5'!F32</f>
        <v>1</v>
      </c>
      <c r="V35" s="92">
        <f>'Scorecard 6'!C32</f>
        <v>1</v>
      </c>
      <c r="W35" s="50">
        <f>'Scorecard 6'!D32</f>
        <v>1</v>
      </c>
      <c r="X35" s="50">
        <f>'Scorecard 6'!E32</f>
        <v>1</v>
      </c>
      <c r="Y35" s="93">
        <f>'Scorecard 6'!F32</f>
        <v>1</v>
      </c>
      <c r="Z35" s="92">
        <f>'Scorecard 7'!C32</f>
        <v>1</v>
      </c>
      <c r="AA35" s="50">
        <f>'Scorecard 7'!D32</f>
        <v>1</v>
      </c>
      <c r="AB35" s="50">
        <f>'Scorecard 7'!E32</f>
        <v>1</v>
      </c>
      <c r="AC35" s="93">
        <f>'Scorecard 7'!F32</f>
        <v>1</v>
      </c>
      <c r="AD35" s="92">
        <f>'Scorecard 8'!C32</f>
        <v>1</v>
      </c>
      <c r="AE35" s="50">
        <f>'Scorecard 8'!D32</f>
        <v>1</v>
      </c>
      <c r="AF35" s="50">
        <f>'Scorecard 8'!E32</f>
        <v>1</v>
      </c>
      <c r="AG35" s="93">
        <f>'Scorecard 8'!F32</f>
        <v>1</v>
      </c>
      <c r="AH35" s="92">
        <f>'Scorecard 9'!C32</f>
        <v>1</v>
      </c>
      <c r="AI35" s="50">
        <f>'Scorecard 9'!D32</f>
        <v>1</v>
      </c>
      <c r="AJ35" s="50">
        <f>'Scorecard 9'!E32</f>
        <v>1</v>
      </c>
      <c r="AK35" s="93">
        <f>'Scorecard 9'!F32</f>
        <v>1</v>
      </c>
    </row>
    <row r="36" spans="1:37" ht="15" customHeight="1">
      <c r="A36" s="88" t="e">
        <f>'Measure Info'!#REF!</f>
        <v>#REF!</v>
      </c>
      <c r="B36" s="92" t="e">
        <f>'Scorecard 1'!#REF!</f>
        <v>#REF!</v>
      </c>
      <c r="C36" s="50" t="e">
        <f>'Scorecard 1'!#REF!</f>
        <v>#REF!</v>
      </c>
      <c r="D36" s="50" t="e">
        <f>'Scorecard 1'!#REF!</f>
        <v>#REF!</v>
      </c>
      <c r="E36" s="93" t="e">
        <f>'Scorecard 1'!#REF!</f>
        <v>#REF!</v>
      </c>
      <c r="F36" s="92" t="s">
        <v>225</v>
      </c>
      <c r="G36" s="92" t="s">
        <v>225</v>
      </c>
      <c r="H36" s="92" t="s">
        <v>225</v>
      </c>
      <c r="I36" s="92" t="s">
        <v>225</v>
      </c>
      <c r="J36" s="92" t="e">
        <f>'Scorecard 3'!#REF!</f>
        <v>#REF!</v>
      </c>
      <c r="K36" s="50" t="e">
        <f>'Scorecard 3'!#REF!</f>
        <v>#REF!</v>
      </c>
      <c r="L36" s="50" t="e">
        <f>'Scorecard 3'!#REF!</f>
        <v>#REF!</v>
      </c>
      <c r="M36" s="93" t="e">
        <f>'Scorecard 3'!#REF!</f>
        <v>#REF!</v>
      </c>
      <c r="N36" s="92" t="e">
        <f>'Scorecard 4'!#REF!</f>
        <v>#REF!</v>
      </c>
      <c r="O36" s="50" t="e">
        <f>'Scorecard 4'!#REF!</f>
        <v>#REF!</v>
      </c>
      <c r="P36" s="50" t="e">
        <f>'Scorecard 4'!#REF!</f>
        <v>#REF!</v>
      </c>
      <c r="Q36" s="93" t="e">
        <f>'Scorecard 4'!#REF!</f>
        <v>#REF!</v>
      </c>
      <c r="R36" s="92" t="e">
        <f>'Scorecard 5'!#REF!</f>
        <v>#REF!</v>
      </c>
      <c r="S36" s="50" t="e">
        <f>'Scorecard 5'!#REF!</f>
        <v>#REF!</v>
      </c>
      <c r="T36" s="50" t="e">
        <f>'Scorecard 5'!#REF!</f>
        <v>#REF!</v>
      </c>
      <c r="U36" s="93" t="e">
        <f>'Scorecard 5'!#REF!</f>
        <v>#REF!</v>
      </c>
      <c r="V36" s="92" t="e">
        <f>'Scorecard 6'!#REF!</f>
        <v>#REF!</v>
      </c>
      <c r="W36" s="50" t="e">
        <f>'Scorecard 6'!#REF!</f>
        <v>#REF!</v>
      </c>
      <c r="X36" s="50" t="e">
        <f>'Scorecard 6'!#REF!</f>
        <v>#REF!</v>
      </c>
      <c r="Y36" s="93" t="e">
        <f>'Scorecard 6'!#REF!</f>
        <v>#REF!</v>
      </c>
      <c r="Z36" s="92" t="e">
        <f>'Scorecard 7'!#REF!</f>
        <v>#REF!</v>
      </c>
      <c r="AA36" s="50" t="e">
        <f>'Scorecard 7'!#REF!</f>
        <v>#REF!</v>
      </c>
      <c r="AB36" s="50" t="e">
        <f>'Scorecard 7'!#REF!</f>
        <v>#REF!</v>
      </c>
      <c r="AC36" s="93" t="e">
        <f>'Scorecard 7'!#REF!</f>
        <v>#REF!</v>
      </c>
      <c r="AD36" s="92" t="e">
        <f>'Scorecard 8'!#REF!</f>
        <v>#REF!</v>
      </c>
      <c r="AE36" s="50" t="e">
        <f>'Scorecard 8'!#REF!</f>
        <v>#REF!</v>
      </c>
      <c r="AF36" s="50" t="e">
        <f>'Scorecard 8'!#REF!</f>
        <v>#REF!</v>
      </c>
      <c r="AG36" s="93" t="e">
        <f>'Scorecard 8'!#REF!</f>
        <v>#REF!</v>
      </c>
      <c r="AH36" s="92" t="e">
        <f>'Scorecard 9'!#REF!</f>
        <v>#REF!</v>
      </c>
      <c r="AI36" s="50" t="e">
        <f>'Scorecard 9'!#REF!</f>
        <v>#REF!</v>
      </c>
      <c r="AJ36" s="50" t="e">
        <f>'Scorecard 9'!#REF!</f>
        <v>#REF!</v>
      </c>
      <c r="AK36" s="93" t="e">
        <f>'Scorecard 9'!#REF!</f>
        <v>#REF!</v>
      </c>
    </row>
    <row r="37" spans="1:37" ht="15" customHeight="1">
      <c r="A37" s="88"/>
      <c r="B37" s="92"/>
      <c r="C37" s="50"/>
      <c r="D37" s="50"/>
      <c r="E37" s="93"/>
      <c r="F37" s="92"/>
      <c r="G37" s="92"/>
      <c r="H37" s="92"/>
      <c r="I37" s="92"/>
      <c r="J37" s="92"/>
      <c r="K37" s="50"/>
      <c r="L37" s="50"/>
      <c r="M37" s="93"/>
      <c r="N37" s="92"/>
      <c r="O37" s="50"/>
      <c r="P37" s="50"/>
      <c r="Q37" s="93"/>
      <c r="R37" s="92"/>
      <c r="S37" s="50"/>
      <c r="T37" s="50"/>
      <c r="U37" s="93"/>
      <c r="V37" s="92"/>
      <c r="W37" s="92"/>
      <c r="X37" s="92"/>
      <c r="Y37" s="92"/>
      <c r="Z37" s="92"/>
      <c r="AA37" s="50"/>
      <c r="AB37" s="50"/>
      <c r="AC37" s="93"/>
      <c r="AD37" s="92"/>
      <c r="AE37" s="50"/>
      <c r="AF37" s="50"/>
      <c r="AG37" s="93"/>
      <c r="AH37" s="92"/>
      <c r="AI37" s="92"/>
      <c r="AJ37" s="92"/>
      <c r="AK37" s="92"/>
    </row>
    <row r="38" spans="1:37" ht="15" customHeight="1">
      <c r="A38" s="88" t="str">
        <f>'Measure Info'!B48</f>
        <v>Procedure, Performed:  Ventilation</v>
      </c>
      <c r="B38" s="92">
        <f>'Scorecard 1'!C33</f>
        <v>1</v>
      </c>
      <c r="C38" s="50">
        <f>'Scorecard 1'!D33</f>
        <v>1</v>
      </c>
      <c r="D38" s="50">
        <f>'Scorecard 1'!E33</f>
        <v>1</v>
      </c>
      <c r="E38" s="93">
        <f>'Scorecard 1'!F33</f>
        <v>1</v>
      </c>
      <c r="F38" s="92">
        <f>'Scorecard 2'!C33</f>
        <v>1</v>
      </c>
      <c r="G38" s="50">
        <f>'Scorecard 2'!D33</f>
        <v>1</v>
      </c>
      <c r="H38" s="50">
        <f>'Scorecard 2'!E33</f>
        <v>1</v>
      </c>
      <c r="I38" s="93">
        <f>'Scorecard 2'!F33</f>
        <v>1</v>
      </c>
      <c r="J38" s="92">
        <f>'Scorecard 3'!C33</f>
        <v>1</v>
      </c>
      <c r="K38" s="50">
        <f>'Scorecard 3'!D33</f>
        <v>1</v>
      </c>
      <c r="L38" s="50">
        <f>'Scorecard 3'!E33</f>
        <v>1</v>
      </c>
      <c r="M38" s="93">
        <f>'Scorecard 3'!F33</f>
        <v>1</v>
      </c>
      <c r="N38" s="92">
        <f>'Scorecard 4'!C33</f>
        <v>1</v>
      </c>
      <c r="O38" s="50">
        <f>'Scorecard 4'!D33</f>
        <v>1</v>
      </c>
      <c r="P38" s="50">
        <f>'Scorecard 4'!E33</f>
        <v>1</v>
      </c>
      <c r="Q38" s="93">
        <f>'Scorecard 4'!F33</f>
        <v>1</v>
      </c>
      <c r="R38" s="92">
        <f>'Scorecard 5'!C33</f>
        <v>1</v>
      </c>
      <c r="S38" s="50">
        <f>'Scorecard 5'!D33</f>
        <v>1</v>
      </c>
      <c r="T38" s="50">
        <f>'Scorecard 5'!E33</f>
        <v>1</v>
      </c>
      <c r="U38" s="93" t="str">
        <f>'Scorecard 5'!F33</f>
        <v>?</v>
      </c>
      <c r="V38" s="92">
        <f>'Scorecard 6'!C33</f>
        <v>1</v>
      </c>
      <c r="W38" s="50">
        <f>'Scorecard 6'!D33</f>
        <v>1</v>
      </c>
      <c r="X38" s="50">
        <f>'Scorecard 6'!E33</f>
        <v>1</v>
      </c>
      <c r="Y38" s="93">
        <f>'Scorecard 6'!F33</f>
        <v>1</v>
      </c>
      <c r="Z38" s="92">
        <f>'Scorecard 7'!C33</f>
        <v>1</v>
      </c>
      <c r="AA38" s="50">
        <f>'Scorecard 7'!D33</f>
        <v>1</v>
      </c>
      <c r="AB38" s="50">
        <f>'Scorecard 7'!E33</f>
        <v>1</v>
      </c>
      <c r="AC38" s="93">
        <f>'Scorecard 7'!F33</f>
        <v>1</v>
      </c>
      <c r="AD38" s="92">
        <f>'Scorecard 8'!C33</f>
        <v>1</v>
      </c>
      <c r="AE38" s="50">
        <f>'Scorecard 8'!D33</f>
        <v>1</v>
      </c>
      <c r="AF38" s="50">
        <f>'Scorecard 8'!E33</f>
        <v>1</v>
      </c>
      <c r="AG38" s="93">
        <f>'Scorecard 8'!F33</f>
        <v>1</v>
      </c>
      <c r="AH38" s="92">
        <f>'Scorecard 9'!C33</f>
        <v>1</v>
      </c>
      <c r="AI38" s="50">
        <f>'Scorecard 9'!D33</f>
        <v>1</v>
      </c>
      <c r="AJ38" s="50">
        <f>'Scorecard 9'!E33</f>
        <v>1</v>
      </c>
      <c r="AK38" s="93">
        <f>'Scorecard 9'!F33</f>
        <v>1</v>
      </c>
    </row>
    <row r="39" spans="1:37" ht="15" customHeight="1">
      <c r="A39" s="88" t="e">
        <f>'Measure Info'!#REF!</f>
        <v>#REF!</v>
      </c>
      <c r="B39" s="92" t="e">
        <f>'Scorecard 1'!#REF!</f>
        <v>#REF!</v>
      </c>
      <c r="C39" s="50" t="e">
        <f>'Scorecard 1'!#REF!</f>
        <v>#REF!</v>
      </c>
      <c r="D39" s="50" t="e">
        <f>'Scorecard 1'!#REF!</f>
        <v>#REF!</v>
      </c>
      <c r="E39" s="93" t="e">
        <f>'Scorecard 1'!#REF!</f>
        <v>#REF!</v>
      </c>
      <c r="F39" s="92" t="e">
        <f>'Scorecard 2'!#REF!</f>
        <v>#REF!</v>
      </c>
      <c r="G39" s="50" t="e">
        <f>'Scorecard 2'!#REF!</f>
        <v>#REF!</v>
      </c>
      <c r="H39" s="50" t="e">
        <f>'Scorecard 2'!#REF!</f>
        <v>#REF!</v>
      </c>
      <c r="I39" s="93" t="e">
        <f>'Scorecard 2'!#REF!</f>
        <v>#REF!</v>
      </c>
      <c r="J39" s="92" t="e">
        <f>'Scorecard 3'!#REF!</f>
        <v>#REF!</v>
      </c>
      <c r="K39" s="50" t="e">
        <f>'Scorecard 3'!#REF!</f>
        <v>#REF!</v>
      </c>
      <c r="L39" s="50" t="e">
        <f>'Scorecard 3'!#REF!</f>
        <v>#REF!</v>
      </c>
      <c r="M39" s="93" t="e">
        <f>'Scorecard 3'!#REF!</f>
        <v>#REF!</v>
      </c>
      <c r="N39" s="92" t="e">
        <f>'Scorecard 4'!#REF!</f>
        <v>#REF!</v>
      </c>
      <c r="O39" s="50" t="e">
        <f>'Scorecard 4'!#REF!</f>
        <v>#REF!</v>
      </c>
      <c r="P39" s="50" t="e">
        <f>'Scorecard 4'!#REF!</f>
        <v>#REF!</v>
      </c>
      <c r="Q39" s="93" t="e">
        <f>'Scorecard 4'!#REF!</f>
        <v>#REF!</v>
      </c>
      <c r="R39" s="92" t="e">
        <f>'Scorecard 5'!#REF!</f>
        <v>#REF!</v>
      </c>
      <c r="S39" s="50" t="e">
        <f>'Scorecard 5'!#REF!</f>
        <v>#REF!</v>
      </c>
      <c r="T39" s="50" t="e">
        <f>'Scorecard 5'!#REF!</f>
        <v>#REF!</v>
      </c>
      <c r="U39" s="93" t="e">
        <f>'Scorecard 5'!#REF!</f>
        <v>#REF!</v>
      </c>
      <c r="V39" s="92" t="e">
        <f>'Scorecard 6'!#REF!</f>
        <v>#REF!</v>
      </c>
      <c r="W39" s="50" t="e">
        <f>'Scorecard 6'!#REF!</f>
        <v>#REF!</v>
      </c>
      <c r="X39" s="50" t="e">
        <f>'Scorecard 6'!#REF!</f>
        <v>#REF!</v>
      </c>
      <c r="Y39" s="93" t="e">
        <f>'Scorecard 6'!#REF!</f>
        <v>#REF!</v>
      </c>
      <c r="Z39" s="92" t="e">
        <f>'Scorecard 7'!#REF!</f>
        <v>#REF!</v>
      </c>
      <c r="AA39" s="50" t="e">
        <f>'Scorecard 7'!#REF!</f>
        <v>#REF!</v>
      </c>
      <c r="AB39" s="50" t="e">
        <f>'Scorecard 7'!#REF!</f>
        <v>#REF!</v>
      </c>
      <c r="AC39" s="93" t="e">
        <f>'Scorecard 7'!#REF!</f>
        <v>#REF!</v>
      </c>
      <c r="AD39" s="92" t="e">
        <f>'Scorecard 8'!#REF!</f>
        <v>#REF!</v>
      </c>
      <c r="AE39" s="50" t="e">
        <f>'Scorecard 8'!#REF!</f>
        <v>#REF!</v>
      </c>
      <c r="AF39" s="50" t="e">
        <f>'Scorecard 8'!#REF!</f>
        <v>#REF!</v>
      </c>
      <c r="AG39" s="93" t="e">
        <f>'Scorecard 8'!#REF!</f>
        <v>#REF!</v>
      </c>
      <c r="AH39" s="92" t="e">
        <f>'Scorecard 9'!#REF!</f>
        <v>#REF!</v>
      </c>
      <c r="AI39" s="50" t="e">
        <f>'Scorecard 9'!#REF!</f>
        <v>#REF!</v>
      </c>
      <c r="AJ39" s="50" t="e">
        <f>'Scorecard 9'!#REF!</f>
        <v>#REF!</v>
      </c>
      <c r="AK39" s="93" t="e">
        <f>'Scorecard 9'!#REF!</f>
        <v>#REF!</v>
      </c>
    </row>
    <row r="40" spans="1:37" ht="15" customHeight="1">
      <c r="A40" s="88"/>
      <c r="B40" s="92"/>
      <c r="C40" s="50"/>
      <c r="D40" s="50"/>
      <c r="E40" s="93"/>
      <c r="F40" s="92"/>
      <c r="G40" s="92"/>
      <c r="H40" s="92"/>
      <c r="I40" s="92"/>
      <c r="J40" s="92"/>
      <c r="K40" s="50"/>
      <c r="L40" s="50"/>
      <c r="M40" s="93"/>
      <c r="N40" s="92"/>
      <c r="O40" s="50"/>
      <c r="P40" s="50"/>
      <c r="Q40" s="93"/>
      <c r="R40" s="92"/>
      <c r="S40" s="50"/>
      <c r="T40" s="50"/>
      <c r="U40" s="93"/>
      <c r="V40" s="92"/>
      <c r="W40" s="92"/>
      <c r="X40" s="92"/>
      <c r="Y40" s="92"/>
      <c r="Z40" s="92"/>
      <c r="AA40" s="50"/>
      <c r="AB40" s="50"/>
      <c r="AC40" s="93"/>
      <c r="AD40" s="92"/>
      <c r="AE40" s="50"/>
      <c r="AF40" s="50"/>
      <c r="AG40" s="93"/>
      <c r="AH40" s="92"/>
      <c r="AI40" s="92"/>
      <c r="AJ40" s="92"/>
      <c r="AK40" s="92"/>
    </row>
    <row r="41" spans="1:37" ht="15" customHeight="1">
      <c r="A41" s="88" t="str">
        <f>'Measure Info'!B49</f>
        <v>Procedure, Performed:  Delivery Procedures</v>
      </c>
      <c r="B41" s="92">
        <f>'Scorecard 1'!C34</f>
        <v>1</v>
      </c>
      <c r="C41" s="50">
        <f>'Scorecard 1'!D34</f>
        <v>1</v>
      </c>
      <c r="D41" s="50">
        <f>'Scorecard 1'!E34</f>
        <v>1</v>
      </c>
      <c r="E41" s="93">
        <f>'Scorecard 1'!F34</f>
        <v>1</v>
      </c>
      <c r="F41" s="92">
        <f>'Scorecard 2'!C34</f>
        <v>1</v>
      </c>
      <c r="G41" s="50">
        <f>'Scorecard 2'!D34</f>
        <v>1</v>
      </c>
      <c r="H41" s="50">
        <f>'Scorecard 2'!E34</f>
        <v>1</v>
      </c>
      <c r="I41" s="93">
        <f>'Scorecard 2'!F34</f>
        <v>1</v>
      </c>
      <c r="J41" s="92">
        <f>'Scorecard 3'!C34</f>
        <v>1</v>
      </c>
      <c r="K41" s="50">
        <f>'Scorecard 3'!D34</f>
        <v>1</v>
      </c>
      <c r="L41" s="50">
        <f>'Scorecard 3'!E34</f>
        <v>1</v>
      </c>
      <c r="M41" s="93">
        <f>'Scorecard 3'!F34</f>
        <v>1</v>
      </c>
      <c r="N41" s="92">
        <f>'Scorecard 4'!C34</f>
        <v>1</v>
      </c>
      <c r="O41" s="50">
        <f>'Scorecard 4'!D34</f>
        <v>1</v>
      </c>
      <c r="P41" s="50">
        <f>'Scorecard 4'!E34</f>
        <v>1</v>
      </c>
      <c r="Q41" s="93">
        <f>'Scorecard 4'!F34</f>
        <v>1</v>
      </c>
      <c r="R41" s="92">
        <f>'Scorecard 5'!C34</f>
        <v>1</v>
      </c>
      <c r="S41" s="50">
        <f>'Scorecard 5'!D34</f>
        <v>1</v>
      </c>
      <c r="T41" s="50">
        <f>'Scorecard 5'!E34</f>
        <v>1</v>
      </c>
      <c r="U41" s="93">
        <f>'Scorecard 5'!F34</f>
        <v>1</v>
      </c>
      <c r="V41" s="92">
        <f>'Scorecard 6'!C34</f>
        <v>1</v>
      </c>
      <c r="W41" s="50">
        <f>'Scorecard 6'!D34</f>
        <v>1</v>
      </c>
      <c r="X41" s="50">
        <f>'Scorecard 6'!E34</f>
        <v>1</v>
      </c>
      <c r="Y41" s="93">
        <f>'Scorecard 6'!F34</f>
        <v>1</v>
      </c>
      <c r="Z41" s="92">
        <f>'Scorecard 7'!C34</f>
        <v>1</v>
      </c>
      <c r="AA41" s="50">
        <f>'Scorecard 7'!D34</f>
        <v>1</v>
      </c>
      <c r="AB41" s="50">
        <f>'Scorecard 7'!E34</f>
        <v>1</v>
      </c>
      <c r="AC41" s="93">
        <f>'Scorecard 7'!F34</f>
        <v>1</v>
      </c>
      <c r="AD41" s="92">
        <f>'Scorecard 8'!C34</f>
        <v>1</v>
      </c>
      <c r="AE41" s="50">
        <f>'Scorecard 8'!D34</f>
        <v>1</v>
      </c>
      <c r="AF41" s="50">
        <f>'Scorecard 8'!E34</f>
        <v>1</v>
      </c>
      <c r="AG41" s="93">
        <f>'Scorecard 8'!F34</f>
        <v>1</v>
      </c>
      <c r="AH41" s="92">
        <f>'Scorecard 9'!C34</f>
        <v>1</v>
      </c>
      <c r="AI41" s="50">
        <f>'Scorecard 9'!D34</f>
        <v>1</v>
      </c>
      <c r="AJ41" s="50">
        <f>'Scorecard 9'!E34</f>
        <v>1</v>
      </c>
      <c r="AK41" s="93">
        <f>'Scorecard 9'!F34</f>
        <v>1</v>
      </c>
    </row>
    <row r="42" spans="1:37" ht="15" customHeight="1">
      <c r="A42" s="88" t="e">
        <f>'Measure Info'!#REF!</f>
        <v>#REF!</v>
      </c>
      <c r="B42" s="92" t="e">
        <f>'Scorecard 1'!#REF!</f>
        <v>#REF!</v>
      </c>
      <c r="C42" s="50" t="e">
        <f>'Scorecard 1'!#REF!</f>
        <v>#REF!</v>
      </c>
      <c r="D42" s="50" t="e">
        <f>'Scorecard 1'!#REF!</f>
        <v>#REF!</v>
      </c>
      <c r="E42" s="93" t="e">
        <f>'Scorecard 1'!#REF!</f>
        <v>#REF!</v>
      </c>
      <c r="F42" s="92" t="e">
        <f>'Scorecard 2'!#REF!</f>
        <v>#REF!</v>
      </c>
      <c r="G42" s="50" t="e">
        <f>'Scorecard 2'!#REF!</f>
        <v>#REF!</v>
      </c>
      <c r="H42" s="50" t="e">
        <f>'Scorecard 2'!#REF!</f>
        <v>#REF!</v>
      </c>
      <c r="I42" s="93" t="e">
        <f>'Scorecard 2'!#REF!</f>
        <v>#REF!</v>
      </c>
      <c r="J42" s="92" t="e">
        <f>'Scorecard 3'!#REF!</f>
        <v>#REF!</v>
      </c>
      <c r="K42" s="50" t="e">
        <f>'Scorecard 3'!#REF!</f>
        <v>#REF!</v>
      </c>
      <c r="L42" s="50" t="e">
        <f>'Scorecard 3'!#REF!</f>
        <v>#REF!</v>
      </c>
      <c r="M42" s="93" t="e">
        <f>'Scorecard 3'!#REF!</f>
        <v>#REF!</v>
      </c>
      <c r="N42" s="92" t="e">
        <f>'Scorecard 4'!#REF!</f>
        <v>#REF!</v>
      </c>
      <c r="O42" s="50" t="e">
        <f>'Scorecard 4'!#REF!</f>
        <v>#REF!</v>
      </c>
      <c r="P42" s="50" t="e">
        <f>'Scorecard 4'!#REF!</f>
        <v>#REF!</v>
      </c>
      <c r="Q42" s="93" t="e">
        <f>'Scorecard 4'!#REF!</f>
        <v>#REF!</v>
      </c>
      <c r="R42" s="92" t="e">
        <f>'Scorecard 5'!#REF!</f>
        <v>#REF!</v>
      </c>
      <c r="S42" s="50" t="e">
        <f>'Scorecard 5'!#REF!</f>
        <v>#REF!</v>
      </c>
      <c r="T42" s="50" t="e">
        <f>'Scorecard 5'!#REF!</f>
        <v>#REF!</v>
      </c>
      <c r="U42" s="93" t="e">
        <f>'Scorecard 5'!#REF!</f>
        <v>#REF!</v>
      </c>
      <c r="V42" s="92" t="e">
        <f>'Scorecard 6'!#REF!</f>
        <v>#REF!</v>
      </c>
      <c r="W42" s="50" t="e">
        <f>'Scorecard 6'!#REF!</f>
        <v>#REF!</v>
      </c>
      <c r="X42" s="50" t="e">
        <f>'Scorecard 6'!#REF!</f>
        <v>#REF!</v>
      </c>
      <c r="Y42" s="93" t="e">
        <f>'Scorecard 6'!#REF!</f>
        <v>#REF!</v>
      </c>
      <c r="Z42" s="92" t="e">
        <f>'Scorecard 7'!#REF!</f>
        <v>#REF!</v>
      </c>
      <c r="AA42" s="50" t="e">
        <f>'Scorecard 7'!#REF!</f>
        <v>#REF!</v>
      </c>
      <c r="AB42" s="50" t="e">
        <f>'Scorecard 7'!#REF!</f>
        <v>#REF!</v>
      </c>
      <c r="AC42" s="93" t="e">
        <f>'Scorecard 7'!#REF!</f>
        <v>#REF!</v>
      </c>
      <c r="AD42" s="92" t="e">
        <f>'Scorecard 8'!#REF!</f>
        <v>#REF!</v>
      </c>
      <c r="AE42" s="50" t="e">
        <f>'Scorecard 8'!#REF!</f>
        <v>#REF!</v>
      </c>
      <c r="AF42" s="50" t="e">
        <f>'Scorecard 8'!#REF!</f>
        <v>#REF!</v>
      </c>
      <c r="AG42" s="93" t="e">
        <f>'Scorecard 8'!#REF!</f>
        <v>#REF!</v>
      </c>
      <c r="AH42" s="92" t="e">
        <f>'Scorecard 9'!#REF!</f>
        <v>#REF!</v>
      </c>
      <c r="AI42" s="50" t="e">
        <f>'Scorecard 9'!#REF!</f>
        <v>#REF!</v>
      </c>
      <c r="AJ42" s="50" t="e">
        <f>'Scorecard 9'!#REF!</f>
        <v>#REF!</v>
      </c>
      <c r="AK42" s="93" t="e">
        <f>'Scorecard 9'!#REF!</f>
        <v>#REF!</v>
      </c>
    </row>
    <row r="43" spans="1:37" ht="15" customHeight="1">
      <c r="A43" s="88"/>
      <c r="B43" s="92"/>
      <c r="C43" s="50"/>
      <c r="D43" s="50"/>
      <c r="E43" s="93"/>
      <c r="F43" s="92"/>
      <c r="G43" s="50"/>
      <c r="H43" s="50"/>
      <c r="I43" s="93"/>
      <c r="J43" s="92"/>
      <c r="K43" s="50"/>
      <c r="L43" s="50"/>
      <c r="M43" s="93"/>
      <c r="N43" s="92"/>
      <c r="O43" s="50"/>
      <c r="P43" s="50"/>
      <c r="Q43" s="93"/>
      <c r="R43" s="92"/>
      <c r="S43" s="50"/>
      <c r="T43" s="50"/>
      <c r="U43" s="93"/>
      <c r="V43" s="92"/>
      <c r="W43" s="92"/>
      <c r="X43" s="92"/>
      <c r="Y43" s="92"/>
      <c r="Z43" s="92"/>
      <c r="AA43" s="50"/>
      <c r="AB43" s="50"/>
      <c r="AC43" s="93"/>
      <c r="AD43" s="92"/>
      <c r="AE43" s="50"/>
      <c r="AF43" s="50"/>
      <c r="AG43" s="93"/>
      <c r="AH43" s="92"/>
      <c r="AI43" s="92"/>
      <c r="AJ43" s="92"/>
      <c r="AK43" s="92"/>
    </row>
    <row r="44" spans="1:37" ht="15" customHeight="1">
      <c r="A44" s="88" t="str">
        <f>'Measure Info'!B50</f>
        <v>Blood Product Transfusion</v>
      </c>
      <c r="B44" s="92">
        <f>'Scorecard 1'!C35</f>
        <v>1</v>
      </c>
      <c r="C44" s="50">
        <f>'Scorecard 1'!D35</f>
        <v>1</v>
      </c>
      <c r="D44" s="50">
        <f>'Scorecard 1'!E35</f>
        <v>0</v>
      </c>
      <c r="E44" s="93">
        <f>'Scorecard 1'!F35</f>
        <v>1</v>
      </c>
      <c r="F44" s="92">
        <f>'Scorecard 2'!C35</f>
        <v>1</v>
      </c>
      <c r="G44" s="50">
        <f>'Scorecard 2'!D35</f>
        <v>1</v>
      </c>
      <c r="H44" s="50">
        <f>'Scorecard 2'!E35</f>
        <v>1</v>
      </c>
      <c r="I44" s="93">
        <f>'Scorecard 2'!F35</f>
        <v>1</v>
      </c>
      <c r="J44" s="92">
        <f>'Scorecard 3'!C35</f>
        <v>1</v>
      </c>
      <c r="K44" s="50">
        <f>'Scorecard 3'!D35</f>
        <v>1</v>
      </c>
      <c r="L44" s="50">
        <f>'Scorecard 3'!E35</f>
        <v>1</v>
      </c>
      <c r="M44" s="93">
        <f>'Scorecard 3'!F35</f>
        <v>1</v>
      </c>
      <c r="N44" s="92">
        <f>'Scorecard 4'!C35</f>
        <v>1</v>
      </c>
      <c r="O44" s="50">
        <f>'Scorecard 4'!D35</f>
        <v>1</v>
      </c>
      <c r="P44" s="50">
        <f>'Scorecard 4'!E35</f>
        <v>1</v>
      </c>
      <c r="Q44" s="93">
        <f>'Scorecard 4'!F35</f>
        <v>1</v>
      </c>
      <c r="R44" s="92">
        <f>'Scorecard 5'!C35</f>
        <v>1</v>
      </c>
      <c r="S44" s="50">
        <f>'Scorecard 5'!D35</f>
        <v>1</v>
      </c>
      <c r="T44" s="50">
        <f>'Scorecard 5'!E35</f>
        <v>0</v>
      </c>
      <c r="U44" s="93">
        <f>'Scorecard 5'!F35</f>
        <v>1</v>
      </c>
      <c r="V44" s="92">
        <f>'Scorecard 6'!C35</f>
        <v>1</v>
      </c>
      <c r="W44" s="50">
        <f>'Scorecard 6'!D35</f>
        <v>1</v>
      </c>
      <c r="X44" s="50">
        <f>'Scorecard 6'!E35</f>
        <v>1</v>
      </c>
      <c r="Y44" s="93">
        <f>'Scorecard 6'!F35</f>
        <v>1</v>
      </c>
      <c r="Z44" s="92">
        <f>'Scorecard 7'!C35</f>
        <v>1</v>
      </c>
      <c r="AA44" s="50">
        <f>'Scorecard 7'!D35</f>
        <v>1</v>
      </c>
      <c r="AB44" s="50">
        <f>'Scorecard 7'!E35</f>
        <v>1</v>
      </c>
      <c r="AC44" s="93">
        <f>'Scorecard 7'!F35</f>
        <v>1</v>
      </c>
      <c r="AD44" s="92">
        <f>'Scorecard 8'!C35</f>
        <v>1</v>
      </c>
      <c r="AE44" s="50">
        <f>'Scorecard 8'!D35</f>
        <v>1</v>
      </c>
      <c r="AF44" s="50">
        <f>'Scorecard 8'!E35</f>
        <v>1</v>
      </c>
      <c r="AG44" s="93">
        <f>'Scorecard 8'!F35</f>
        <v>1</v>
      </c>
      <c r="AH44" s="92">
        <f>'Scorecard 9'!C35</f>
        <v>1</v>
      </c>
      <c r="AI44" s="50">
        <f>'Scorecard 9'!D35</f>
        <v>1</v>
      </c>
      <c r="AJ44" s="50">
        <f>'Scorecard 9'!E35</f>
        <v>0</v>
      </c>
      <c r="AK44" s="93">
        <f>'Scorecard 9'!F35</f>
        <v>1</v>
      </c>
    </row>
    <row r="45" spans="1:37" ht="15" customHeight="1">
      <c r="A45" s="88" t="str">
        <f>'Measure Info'!B51</f>
        <v>Blood Product Transfusion, Relevant Period startTime</v>
      </c>
      <c r="B45" s="92">
        <f>'Scorecard 1'!C36</f>
        <v>1</v>
      </c>
      <c r="C45" s="50">
        <f>'Scorecard 1'!D36</f>
        <v>1</v>
      </c>
      <c r="D45" s="50">
        <f>'Scorecard 1'!E36</f>
        <v>0</v>
      </c>
      <c r="E45" s="93">
        <f>'Scorecard 1'!F36</f>
        <v>1</v>
      </c>
      <c r="F45" s="92">
        <f>'Scorecard 2'!C36</f>
        <v>1</v>
      </c>
      <c r="G45" s="50">
        <f>'Scorecard 2'!D36</f>
        <v>1</v>
      </c>
      <c r="H45" s="50">
        <f>'Scorecard 2'!E36</f>
        <v>1</v>
      </c>
      <c r="I45" s="93">
        <f>'Scorecard 2'!F36</f>
        <v>1</v>
      </c>
      <c r="J45" s="92">
        <f>'Scorecard 3'!C36</f>
        <v>1</v>
      </c>
      <c r="K45" s="50">
        <f>'Scorecard 3'!D36</f>
        <v>1</v>
      </c>
      <c r="L45" s="50">
        <f>'Scorecard 3'!E36</f>
        <v>1</v>
      </c>
      <c r="M45" s="93">
        <f>'Scorecard 3'!F36</f>
        <v>1</v>
      </c>
      <c r="N45" s="92">
        <f>'Scorecard 4'!C36</f>
        <v>0</v>
      </c>
      <c r="O45" s="50">
        <f>'Scorecard 4'!D36</f>
        <v>1</v>
      </c>
      <c r="P45" s="50">
        <f>'Scorecard 4'!E36</f>
        <v>0</v>
      </c>
      <c r="Q45" s="93">
        <f>'Scorecard 4'!F36</f>
        <v>1</v>
      </c>
      <c r="R45" s="92">
        <f>'Scorecard 5'!C36</f>
        <v>1</v>
      </c>
      <c r="S45" s="50">
        <f>'Scorecard 5'!D36</f>
        <v>1</v>
      </c>
      <c r="T45" s="50">
        <f>'Scorecard 5'!E36</f>
        <v>0</v>
      </c>
      <c r="U45" s="93">
        <f>'Scorecard 5'!F36</f>
        <v>1</v>
      </c>
      <c r="V45" s="92">
        <f>'Scorecard 6'!C36</f>
        <v>1</v>
      </c>
      <c r="W45" s="50">
        <f>'Scorecard 6'!D36</f>
        <v>1</v>
      </c>
      <c r="X45" s="50">
        <f>'Scorecard 6'!E36</f>
        <v>1</v>
      </c>
      <c r="Y45" s="93">
        <f>'Scorecard 6'!F36</f>
        <v>1</v>
      </c>
      <c r="Z45" s="92">
        <f>'Scorecard 7'!C36</f>
        <v>1</v>
      </c>
      <c r="AA45" s="50">
        <f>'Scorecard 7'!D36</f>
        <v>1</v>
      </c>
      <c r="AB45" s="50">
        <f>'Scorecard 7'!E36</f>
        <v>1</v>
      </c>
      <c r="AC45" s="93">
        <f>'Scorecard 7'!F36</f>
        <v>1</v>
      </c>
      <c r="AD45" s="92">
        <f>'Scorecard 8'!C36</f>
        <v>1</v>
      </c>
      <c r="AE45" s="50">
        <f>'Scorecard 8'!D36</f>
        <v>1</v>
      </c>
      <c r="AF45" s="50">
        <f>'Scorecard 8'!E36</f>
        <v>1</v>
      </c>
      <c r="AG45" s="93">
        <f>'Scorecard 8'!F36</f>
        <v>1</v>
      </c>
      <c r="AH45" s="92">
        <f>'Scorecard 9'!C36</f>
        <v>1</v>
      </c>
      <c r="AI45" s="50">
        <f>'Scorecard 9'!D36</f>
        <v>1</v>
      </c>
      <c r="AJ45" s="50">
        <f>'Scorecard 9'!E36</f>
        <v>0</v>
      </c>
      <c r="AK45" s="93">
        <f>'Scorecard 9'!F36</f>
        <v>1</v>
      </c>
    </row>
    <row r="46" spans="1:37" ht="15" customHeight="1">
      <c r="A46" s="88" t="str">
        <f>'Measure Info'!B52</f>
        <v>Blood Product Transfusion, Relevant Period stopTime</v>
      </c>
      <c r="B46" s="92">
        <f>'Scorecard 1'!C37</f>
        <v>1</v>
      </c>
      <c r="C46" s="50">
        <f>'Scorecard 1'!D37</f>
        <v>1</v>
      </c>
      <c r="D46" s="50">
        <f>'Scorecard 1'!E37</f>
        <v>0</v>
      </c>
      <c r="E46" s="93">
        <f>'Scorecard 1'!F37</f>
        <v>1</v>
      </c>
      <c r="F46" s="92">
        <f>'Scorecard 2'!C37</f>
        <v>1</v>
      </c>
      <c r="G46" s="50">
        <f>'Scorecard 2'!D37</f>
        <v>1</v>
      </c>
      <c r="H46" s="50">
        <f>'Scorecard 2'!E37</f>
        <v>1</v>
      </c>
      <c r="I46" s="93">
        <f>'Scorecard 2'!F37</f>
        <v>1</v>
      </c>
      <c r="J46" s="92">
        <f>'Scorecard 3'!C37</f>
        <v>1</v>
      </c>
      <c r="K46" s="50">
        <f>'Scorecard 3'!D37</f>
        <v>1</v>
      </c>
      <c r="L46" s="50">
        <f>'Scorecard 3'!E37</f>
        <v>1</v>
      </c>
      <c r="M46" s="93">
        <f>'Scorecard 3'!F37</f>
        <v>1</v>
      </c>
      <c r="N46" s="92">
        <f>'Scorecard 4'!C37</f>
        <v>0</v>
      </c>
      <c r="O46" s="50">
        <f>'Scorecard 4'!D37</f>
        <v>1</v>
      </c>
      <c r="P46" s="50">
        <f>'Scorecard 4'!E37</f>
        <v>0</v>
      </c>
      <c r="Q46" s="93">
        <f>'Scorecard 4'!F37</f>
        <v>1</v>
      </c>
      <c r="R46" s="92">
        <f>'Scorecard 5'!C37</f>
        <v>1</v>
      </c>
      <c r="S46" s="50">
        <f>'Scorecard 5'!D37</f>
        <v>1</v>
      </c>
      <c r="T46" s="50">
        <f>'Scorecard 5'!E37</f>
        <v>0</v>
      </c>
      <c r="U46" s="93">
        <f>'Scorecard 5'!F37</f>
        <v>1</v>
      </c>
      <c r="V46" s="92">
        <f>'Scorecard 6'!C37</f>
        <v>1</v>
      </c>
      <c r="W46" s="50">
        <f>'Scorecard 6'!D37</f>
        <v>1</v>
      </c>
      <c r="X46" s="50">
        <f>'Scorecard 6'!E37</f>
        <v>1</v>
      </c>
      <c r="Y46" s="93">
        <f>'Scorecard 6'!F37</f>
        <v>1</v>
      </c>
      <c r="Z46" s="92">
        <f>'Scorecard 7'!C37</f>
        <v>1</v>
      </c>
      <c r="AA46" s="50">
        <f>'Scorecard 7'!D37</f>
        <v>1</v>
      </c>
      <c r="AB46" s="50">
        <f>'Scorecard 7'!E37</f>
        <v>1</v>
      </c>
      <c r="AC46" s="93">
        <f>'Scorecard 7'!F37</f>
        <v>1</v>
      </c>
      <c r="AD46" s="92">
        <f>'Scorecard 8'!C37</f>
        <v>1</v>
      </c>
      <c r="AE46" s="50">
        <f>'Scorecard 8'!D37</f>
        <v>1</v>
      </c>
      <c r="AF46" s="50">
        <f>'Scorecard 8'!E37</f>
        <v>1</v>
      </c>
      <c r="AG46" s="93">
        <f>'Scorecard 8'!F37</f>
        <v>1</v>
      </c>
      <c r="AH46" s="92">
        <f>'Scorecard 9'!C37</f>
        <v>1</v>
      </c>
      <c r="AI46" s="50">
        <f>'Scorecard 9'!D37</f>
        <v>1</v>
      </c>
      <c r="AJ46" s="50">
        <f>'Scorecard 9'!E37</f>
        <v>0</v>
      </c>
      <c r="AK46" s="93">
        <f>'Scorecard 9'!F37</f>
        <v>1</v>
      </c>
    </row>
    <row r="47" spans="1:37" ht="15" customHeight="1">
      <c r="A47" s="88" t="str">
        <f>'Measure Info'!B53</f>
        <v>Assessment, Performed: Estimated Gestational Age at Delivery, relevantDatetime</v>
      </c>
      <c r="B47" s="92">
        <f>'Scorecard 1'!C38</f>
        <v>1</v>
      </c>
      <c r="C47" s="50">
        <f>'Scorecard 1'!D38</f>
        <v>1</v>
      </c>
      <c r="D47" s="50">
        <f>'Scorecard 1'!E38</f>
        <v>0</v>
      </c>
      <c r="E47" s="93">
        <f>'Scorecard 1'!F38</f>
        <v>1</v>
      </c>
      <c r="F47" s="92">
        <f>'Scorecard 2'!C38</f>
        <v>1</v>
      </c>
      <c r="G47" s="50">
        <f>'Scorecard 2'!D38</f>
        <v>1</v>
      </c>
      <c r="H47" s="50">
        <f>'Scorecard 2'!E38</f>
        <v>1</v>
      </c>
      <c r="I47" s="93">
        <f>'Scorecard 2'!F38</f>
        <v>1</v>
      </c>
      <c r="J47" s="92">
        <f>'Scorecard 3'!C38</f>
        <v>1</v>
      </c>
      <c r="K47" s="50">
        <f>'Scorecard 3'!D38</f>
        <v>1</v>
      </c>
      <c r="L47" s="50">
        <f>'Scorecard 3'!E38</f>
        <v>1</v>
      </c>
      <c r="M47" s="93">
        <f>'Scorecard 3'!F38</f>
        <v>1</v>
      </c>
      <c r="N47" s="92">
        <f>'Scorecard 4'!C38</f>
        <v>1</v>
      </c>
      <c r="O47" s="50">
        <f>'Scorecard 4'!D38</f>
        <v>1</v>
      </c>
      <c r="P47" s="50">
        <f>'Scorecard 4'!E38</f>
        <v>1</v>
      </c>
      <c r="Q47" s="93">
        <f>'Scorecard 4'!F38</f>
        <v>1</v>
      </c>
      <c r="R47" s="92">
        <f>'Scorecard 5'!C38</f>
        <v>1</v>
      </c>
      <c r="S47" s="50">
        <f>'Scorecard 5'!D38</f>
        <v>1</v>
      </c>
      <c r="T47" s="50">
        <f>'Scorecard 5'!E38</f>
        <v>1</v>
      </c>
      <c r="U47" s="93">
        <f>'Scorecard 5'!F38</f>
        <v>1</v>
      </c>
      <c r="V47" s="92">
        <f>'Scorecard 6'!C38</f>
        <v>1</v>
      </c>
      <c r="W47" s="50">
        <f>'Scorecard 6'!D38</f>
        <v>1</v>
      </c>
      <c r="X47" s="50">
        <f>'Scorecard 6'!E38</f>
        <v>1</v>
      </c>
      <c r="Y47" s="93">
        <f>'Scorecard 6'!F38</f>
        <v>1</v>
      </c>
      <c r="Z47" s="92">
        <f>'Scorecard 7'!C38</f>
        <v>1</v>
      </c>
      <c r="AA47" s="50">
        <f>'Scorecard 7'!D38</f>
        <v>1</v>
      </c>
      <c r="AB47" s="50">
        <f>'Scorecard 7'!E38</f>
        <v>1</v>
      </c>
      <c r="AC47" s="93">
        <f>'Scorecard 7'!F38</f>
        <v>1</v>
      </c>
      <c r="AD47" s="92">
        <f>'Scorecard 8'!C38</f>
        <v>1</v>
      </c>
      <c r="AE47" s="50">
        <f>'Scorecard 8'!D38</f>
        <v>1</v>
      </c>
      <c r="AF47" s="50">
        <f>'Scorecard 8'!E38</f>
        <v>1</v>
      </c>
      <c r="AG47" s="93">
        <f>'Scorecard 8'!F38</f>
        <v>1</v>
      </c>
      <c r="AH47" s="92">
        <f>'Scorecard 9'!C38</f>
        <v>1</v>
      </c>
      <c r="AI47" s="50">
        <f>'Scorecard 9'!D38</f>
        <v>1</v>
      </c>
      <c r="AJ47" s="50">
        <f>'Scorecard 9'!E38</f>
        <v>1</v>
      </c>
      <c r="AK47" s="93">
        <f>'Scorecard 9'!F38</f>
        <v>1</v>
      </c>
    </row>
    <row r="48" spans="1:37" ht="15" customHeight="1">
      <c r="A48" s="88" t="str">
        <f>'Measure Info'!B54</f>
        <v>Assessment, Performed: Estimated Gestational Age at Delivery, result</v>
      </c>
      <c r="B48" s="92">
        <f>'Scorecard 1'!C39</f>
        <v>1</v>
      </c>
      <c r="C48" s="50">
        <f>'Scorecard 1'!D39</f>
        <v>1</v>
      </c>
      <c r="D48" s="50">
        <f>'Scorecard 1'!E39</f>
        <v>0</v>
      </c>
      <c r="E48" s="93">
        <f>'Scorecard 1'!F39</f>
        <v>1</v>
      </c>
      <c r="F48" s="92">
        <f>'Scorecard 2'!C39</f>
        <v>1</v>
      </c>
      <c r="G48" s="50">
        <f>'Scorecard 2'!D39</f>
        <v>1</v>
      </c>
      <c r="H48" s="50">
        <f>'Scorecard 2'!E39</f>
        <v>1</v>
      </c>
      <c r="I48" s="93">
        <f>'Scorecard 2'!F39</f>
        <v>1</v>
      </c>
      <c r="J48" s="92">
        <f>'Scorecard 3'!C39</f>
        <v>1</v>
      </c>
      <c r="K48" s="50">
        <f>'Scorecard 3'!D39</f>
        <v>1</v>
      </c>
      <c r="L48" s="50">
        <f>'Scorecard 3'!E39</f>
        <v>1</v>
      </c>
      <c r="M48" s="93">
        <f>'Scorecard 3'!F39</f>
        <v>1</v>
      </c>
      <c r="N48" s="92">
        <f>'Scorecard 4'!C39</f>
        <v>1</v>
      </c>
      <c r="O48" s="50">
        <f>'Scorecard 4'!D39</f>
        <v>1</v>
      </c>
      <c r="P48" s="50">
        <f>'Scorecard 4'!E39</f>
        <v>1</v>
      </c>
      <c r="Q48" s="93">
        <f>'Scorecard 4'!F39</f>
        <v>1</v>
      </c>
      <c r="R48" s="92">
        <f>'Scorecard 5'!C39</f>
        <v>1</v>
      </c>
      <c r="S48" s="50">
        <f>'Scorecard 5'!D39</f>
        <v>1</v>
      </c>
      <c r="T48" s="50">
        <f>'Scorecard 5'!E39</f>
        <v>1</v>
      </c>
      <c r="U48" s="93">
        <f>'Scorecard 5'!F39</f>
        <v>1</v>
      </c>
      <c r="V48" s="92">
        <f>'Scorecard 6'!C39</f>
        <v>1</v>
      </c>
      <c r="W48" s="50">
        <f>'Scorecard 6'!D39</f>
        <v>1</v>
      </c>
      <c r="X48" s="50">
        <f>'Scorecard 6'!E39</f>
        <v>1</v>
      </c>
      <c r="Y48" s="93">
        <f>'Scorecard 6'!F39</f>
        <v>1</v>
      </c>
      <c r="Z48" s="92">
        <f>'Scorecard 7'!C39</f>
        <v>1</v>
      </c>
      <c r="AA48" s="50">
        <f>'Scorecard 7'!D39</f>
        <v>1</v>
      </c>
      <c r="AB48" s="50">
        <f>'Scorecard 7'!E39</f>
        <v>1</v>
      </c>
      <c r="AC48" s="93">
        <f>'Scorecard 7'!F39</f>
        <v>1</v>
      </c>
      <c r="AD48" s="92">
        <f>'Scorecard 8'!C39</f>
        <v>1</v>
      </c>
      <c r="AE48" s="50">
        <f>'Scorecard 8'!D39</f>
        <v>1</v>
      </c>
      <c r="AF48" s="50">
        <f>'Scorecard 8'!E39</f>
        <v>1</v>
      </c>
      <c r="AG48" s="93">
        <f>'Scorecard 8'!F39</f>
        <v>1</v>
      </c>
      <c r="AH48" s="92">
        <f>'Scorecard 9'!C39</f>
        <v>1</v>
      </c>
      <c r="AI48" s="50">
        <f>'Scorecard 9'!D39</f>
        <v>1</v>
      </c>
      <c r="AJ48" s="50">
        <f>'Scorecard 9'!E39</f>
        <v>1</v>
      </c>
      <c r="AK48" s="93">
        <f>'Scorecard 9'!F39</f>
        <v>1</v>
      </c>
    </row>
    <row r="49" spans="1:37" ht="15" customHeight="1">
      <c r="A49" s="88" t="str">
        <f>'Measure Info'!B55</f>
        <v>Assessment, Performed: Delivery date Estimated, relevant Datetime</v>
      </c>
      <c r="B49" s="92">
        <f>'Scorecard 1'!C40</f>
        <v>1</v>
      </c>
      <c r="C49" s="50">
        <f>'Scorecard 1'!D40</f>
        <v>1</v>
      </c>
      <c r="D49" s="50">
        <f>'Scorecard 1'!E40</f>
        <v>0</v>
      </c>
      <c r="E49" s="93">
        <f>'Scorecard 1'!F40</f>
        <v>1</v>
      </c>
      <c r="F49" s="92">
        <f>'Scorecard 2'!C40</f>
        <v>1</v>
      </c>
      <c r="G49" s="50">
        <f>'Scorecard 2'!D40</f>
        <v>1</v>
      </c>
      <c r="H49" s="50">
        <f>'Scorecard 2'!E40</f>
        <v>1</v>
      </c>
      <c r="I49" s="93">
        <f>'Scorecard 2'!F40</f>
        <v>1</v>
      </c>
      <c r="J49" s="92">
        <f>'Scorecard 3'!C40</f>
        <v>1</v>
      </c>
      <c r="K49" s="50">
        <f>'Scorecard 3'!D40</f>
        <v>1</v>
      </c>
      <c r="L49" s="50">
        <f>'Scorecard 3'!E40</f>
        <v>1</v>
      </c>
      <c r="M49" s="93">
        <f>'Scorecard 3'!F40</f>
        <v>1</v>
      </c>
      <c r="N49" s="92">
        <f>'Scorecard 4'!C40</f>
        <v>1</v>
      </c>
      <c r="O49" s="50">
        <f>'Scorecard 4'!D40</f>
        <v>1</v>
      </c>
      <c r="P49" s="50">
        <f>'Scorecard 4'!E40</f>
        <v>1</v>
      </c>
      <c r="Q49" s="93">
        <f>'Scorecard 4'!F40</f>
        <v>1</v>
      </c>
      <c r="R49" s="92">
        <f>'Scorecard 5'!C40</f>
        <v>1</v>
      </c>
      <c r="S49" s="50">
        <f>'Scorecard 5'!D40</f>
        <v>1</v>
      </c>
      <c r="T49" s="50">
        <f>'Scorecard 5'!E40</f>
        <v>1</v>
      </c>
      <c r="U49" s="93">
        <f>'Scorecard 5'!F40</f>
        <v>1</v>
      </c>
      <c r="V49" s="92">
        <f>'Scorecard 6'!C40</f>
        <v>1</v>
      </c>
      <c r="W49" s="50">
        <f>'Scorecard 6'!D40</f>
        <v>1</v>
      </c>
      <c r="X49" s="50">
        <f>'Scorecard 6'!E40</f>
        <v>1</v>
      </c>
      <c r="Y49" s="93">
        <f>'Scorecard 6'!F40</f>
        <v>1</v>
      </c>
      <c r="Z49" s="92">
        <f>'Scorecard 7'!C40</f>
        <v>1</v>
      </c>
      <c r="AA49" s="50">
        <f>'Scorecard 7'!D40</f>
        <v>1</v>
      </c>
      <c r="AB49" s="50">
        <f>'Scorecard 7'!E40</f>
        <v>1</v>
      </c>
      <c r="AC49" s="93">
        <f>'Scorecard 7'!F40</f>
        <v>1</v>
      </c>
      <c r="AD49" s="92">
        <f>'Scorecard 8'!C40</f>
        <v>1</v>
      </c>
      <c r="AE49" s="50">
        <f>'Scorecard 8'!D40</f>
        <v>1</v>
      </c>
      <c r="AF49" s="50">
        <f>'Scorecard 8'!E40</f>
        <v>1</v>
      </c>
      <c r="AG49" s="93">
        <f>'Scorecard 8'!F40</f>
        <v>1</v>
      </c>
      <c r="AH49" s="92">
        <f>'Scorecard 9'!C40</f>
        <v>1</v>
      </c>
      <c r="AI49" s="50">
        <f>'Scorecard 9'!D40</f>
        <v>1</v>
      </c>
      <c r="AJ49" s="50">
        <f>'Scorecard 9'!E40</f>
        <v>1</v>
      </c>
      <c r="AK49" s="93">
        <f>'Scorecard 9'!F40</f>
        <v>1</v>
      </c>
    </row>
    <row r="50" spans="1:37" ht="15" customHeight="1">
      <c r="A50" s="88" t="str">
        <f>'Measure Info'!B56</f>
        <v>Assessment, Performed: Delivery date Estimated, result</v>
      </c>
      <c r="B50" s="92">
        <f>'Scorecard 1'!C41</f>
        <v>1</v>
      </c>
      <c r="C50" s="50">
        <f>'Scorecard 1'!D41</f>
        <v>1</v>
      </c>
      <c r="D50" s="50">
        <f>'Scorecard 1'!E41</f>
        <v>0</v>
      </c>
      <c r="E50" s="93">
        <f>'Scorecard 1'!F41</f>
        <v>1</v>
      </c>
      <c r="F50" s="92">
        <f>'Scorecard 2'!C41</f>
        <v>1</v>
      </c>
      <c r="G50" s="50">
        <f>'Scorecard 2'!D41</f>
        <v>1</v>
      </c>
      <c r="H50" s="50">
        <f>'Scorecard 2'!E41</f>
        <v>1</v>
      </c>
      <c r="I50" s="93">
        <f>'Scorecard 2'!F41</f>
        <v>1</v>
      </c>
      <c r="J50" s="92">
        <f>'Scorecard 3'!C41</f>
        <v>1</v>
      </c>
      <c r="K50" s="50">
        <f>'Scorecard 3'!D41</f>
        <v>1</v>
      </c>
      <c r="L50" s="50">
        <f>'Scorecard 3'!E41</f>
        <v>1</v>
      </c>
      <c r="M50" s="93">
        <f>'Scorecard 3'!F41</f>
        <v>1</v>
      </c>
      <c r="N50" s="92">
        <f>'Scorecard 4'!C41</f>
        <v>1</v>
      </c>
      <c r="O50" s="50">
        <f>'Scorecard 4'!D41</f>
        <v>1</v>
      </c>
      <c r="P50" s="50">
        <f>'Scorecard 4'!E41</f>
        <v>1</v>
      </c>
      <c r="Q50" s="93">
        <f>'Scorecard 4'!F41</f>
        <v>1</v>
      </c>
      <c r="R50" s="92">
        <f>'Scorecard 5'!C41</f>
        <v>1</v>
      </c>
      <c r="S50" s="50">
        <f>'Scorecard 5'!D41</f>
        <v>1</v>
      </c>
      <c r="T50" s="50">
        <f>'Scorecard 5'!E41</f>
        <v>1</v>
      </c>
      <c r="U50" s="93">
        <f>'Scorecard 5'!F41</f>
        <v>1</v>
      </c>
      <c r="V50" s="92">
        <f>'Scorecard 6'!C41</f>
        <v>1</v>
      </c>
      <c r="W50" s="50">
        <f>'Scorecard 6'!D41</f>
        <v>1</v>
      </c>
      <c r="X50" s="50">
        <f>'Scorecard 6'!E41</f>
        <v>1</v>
      </c>
      <c r="Y50" s="93">
        <f>'Scorecard 6'!F41</f>
        <v>1</v>
      </c>
      <c r="Z50" s="92">
        <f>'Scorecard 7'!C41</f>
        <v>1</v>
      </c>
      <c r="AA50" s="50">
        <f>'Scorecard 7'!D41</f>
        <v>1</v>
      </c>
      <c r="AB50" s="50">
        <f>'Scorecard 7'!E41</f>
        <v>1</v>
      </c>
      <c r="AC50" s="93">
        <f>'Scorecard 7'!F41</f>
        <v>1</v>
      </c>
      <c r="AD50" s="92">
        <f>'Scorecard 8'!C41</f>
        <v>1</v>
      </c>
      <c r="AE50" s="50">
        <f>'Scorecard 8'!D41</f>
        <v>1</v>
      </c>
      <c r="AF50" s="50">
        <f>'Scorecard 8'!E41</f>
        <v>1</v>
      </c>
      <c r="AG50" s="93">
        <f>'Scorecard 8'!F41</f>
        <v>1</v>
      </c>
      <c r="AH50" s="92">
        <f>'Scorecard 9'!C41</f>
        <v>1</v>
      </c>
      <c r="AI50" s="50">
        <f>'Scorecard 9'!D41</f>
        <v>1</v>
      </c>
      <c r="AJ50" s="50">
        <f>'Scorecard 9'!E41</f>
        <v>1</v>
      </c>
      <c r="AK50" s="93">
        <f>'Scorecard 9'!F41</f>
        <v>1</v>
      </c>
    </row>
    <row r="51" spans="1:37" ht="15" customHeight="1">
      <c r="A51" s="88" t="str">
        <f>'Measure Info'!B57</f>
        <v>Assessment, Performed: Date and time of obstetric delivery, relevantDatetime</v>
      </c>
      <c r="B51" s="92">
        <f>'Scorecard 1'!C42</f>
        <v>1</v>
      </c>
      <c r="C51" s="50">
        <f>'Scorecard 1'!D42</f>
        <v>1</v>
      </c>
      <c r="D51" s="50">
        <f>'Scorecard 1'!E42</f>
        <v>0</v>
      </c>
      <c r="E51" s="93">
        <f>'Scorecard 1'!F42</f>
        <v>1</v>
      </c>
      <c r="F51" s="92">
        <f>'Scorecard 2'!C42</f>
        <v>1</v>
      </c>
      <c r="G51" s="50">
        <f>'Scorecard 2'!D42</f>
        <v>1</v>
      </c>
      <c r="H51" s="50">
        <f>'Scorecard 2'!E42</f>
        <v>1</v>
      </c>
      <c r="I51" s="93">
        <f>'Scorecard 2'!F42</f>
        <v>1</v>
      </c>
      <c r="J51" s="92">
        <f>'Scorecard 3'!C42</f>
        <v>1</v>
      </c>
      <c r="K51" s="50">
        <f>'Scorecard 3'!D42</f>
        <v>1</v>
      </c>
      <c r="L51" s="50">
        <f>'Scorecard 3'!E42</f>
        <v>1</v>
      </c>
      <c r="M51" s="93">
        <f>'Scorecard 3'!F42</f>
        <v>1</v>
      </c>
      <c r="N51" s="92">
        <f>'Scorecard 4'!C42</f>
        <v>1</v>
      </c>
      <c r="O51" s="50">
        <f>'Scorecard 4'!D42</f>
        <v>1</v>
      </c>
      <c r="P51" s="50">
        <f>'Scorecard 4'!E42</f>
        <v>1</v>
      </c>
      <c r="Q51" s="93">
        <f>'Scorecard 4'!F42</f>
        <v>1</v>
      </c>
      <c r="R51" s="92">
        <f>'Scorecard 5'!C42</f>
        <v>1</v>
      </c>
      <c r="S51" s="50">
        <f>'Scorecard 5'!D42</f>
        <v>1</v>
      </c>
      <c r="T51" s="50">
        <f>'Scorecard 5'!E42</f>
        <v>1</v>
      </c>
      <c r="U51" s="93">
        <f>'Scorecard 5'!F42</f>
        <v>1</v>
      </c>
      <c r="V51" s="92">
        <f>'Scorecard 6'!C42</f>
        <v>1</v>
      </c>
      <c r="W51" s="50">
        <f>'Scorecard 6'!D42</f>
        <v>1</v>
      </c>
      <c r="X51" s="50">
        <f>'Scorecard 6'!E42</f>
        <v>1</v>
      </c>
      <c r="Y51" s="93">
        <f>'Scorecard 6'!F42</f>
        <v>1</v>
      </c>
      <c r="Z51" s="92">
        <f>'Scorecard 7'!C42</f>
        <v>1</v>
      </c>
      <c r="AA51" s="50">
        <f>'Scorecard 7'!D42</f>
        <v>1</v>
      </c>
      <c r="AB51" s="50">
        <f>'Scorecard 7'!E42</f>
        <v>1</v>
      </c>
      <c r="AC51" s="93">
        <f>'Scorecard 7'!F42</f>
        <v>1</v>
      </c>
      <c r="AD51" s="92">
        <f>'Scorecard 8'!C42</f>
        <v>1</v>
      </c>
      <c r="AE51" s="50">
        <f>'Scorecard 8'!D42</f>
        <v>1</v>
      </c>
      <c r="AF51" s="50">
        <f>'Scorecard 8'!E42</f>
        <v>1</v>
      </c>
      <c r="AG51" s="93">
        <f>'Scorecard 8'!F42</f>
        <v>1</v>
      </c>
      <c r="AH51" s="92">
        <f>'Scorecard 9'!C42</f>
        <v>1</v>
      </c>
      <c r="AI51" s="50">
        <f>'Scorecard 9'!D42</f>
        <v>1</v>
      </c>
      <c r="AJ51" s="50">
        <f>'Scorecard 9'!E42</f>
        <v>1</v>
      </c>
      <c r="AK51" s="93">
        <f>'Scorecard 9'!F42</f>
        <v>1</v>
      </c>
    </row>
    <row r="52" spans="1:37" ht="15" customHeight="1">
      <c r="A52" s="88" t="str">
        <f>'Measure Info'!B58</f>
        <v>Assessment, Performed: Date and time of obstetric delivery, result</v>
      </c>
      <c r="B52" s="92">
        <f>'Scorecard 1'!C43</f>
        <v>1</v>
      </c>
      <c r="C52" s="50">
        <f>'Scorecard 1'!D43</f>
        <v>1</v>
      </c>
      <c r="D52" s="50">
        <f>'Scorecard 1'!E43</f>
        <v>0</v>
      </c>
      <c r="E52" s="93">
        <f>'Scorecard 1'!F43</f>
        <v>1</v>
      </c>
      <c r="F52" s="92">
        <f>'Scorecard 2'!C43</f>
        <v>1</v>
      </c>
      <c r="G52" s="50">
        <f>'Scorecard 2'!D43</f>
        <v>1</v>
      </c>
      <c r="H52" s="50">
        <f>'Scorecard 2'!E43</f>
        <v>1</v>
      </c>
      <c r="I52" s="93">
        <f>'Scorecard 2'!F43</f>
        <v>1</v>
      </c>
      <c r="J52" s="92">
        <f>'Scorecard 3'!C43</f>
        <v>1</v>
      </c>
      <c r="K52" s="50">
        <f>'Scorecard 3'!D43</f>
        <v>1</v>
      </c>
      <c r="L52" s="50">
        <f>'Scorecard 3'!E43</f>
        <v>1</v>
      </c>
      <c r="M52" s="93">
        <f>'Scorecard 3'!F43</f>
        <v>1</v>
      </c>
      <c r="N52" s="92">
        <f>'Scorecard 4'!C43</f>
        <v>1</v>
      </c>
      <c r="O52" s="50">
        <f>'Scorecard 4'!D43</f>
        <v>1</v>
      </c>
      <c r="P52" s="50">
        <f>'Scorecard 4'!E43</f>
        <v>1</v>
      </c>
      <c r="Q52" s="93">
        <f>'Scorecard 4'!F43</f>
        <v>1</v>
      </c>
      <c r="R52" s="92">
        <f>'Scorecard 5'!C43</f>
        <v>1</v>
      </c>
      <c r="S52" s="50">
        <f>'Scorecard 5'!D43</f>
        <v>1</v>
      </c>
      <c r="T52" s="50">
        <f>'Scorecard 5'!E43</f>
        <v>1</v>
      </c>
      <c r="U52" s="93">
        <f>'Scorecard 5'!F43</f>
        <v>1</v>
      </c>
      <c r="V52" s="92">
        <f>'Scorecard 6'!C43</f>
        <v>1</v>
      </c>
      <c r="W52" s="50">
        <f>'Scorecard 6'!D43</f>
        <v>1</v>
      </c>
      <c r="X52" s="50">
        <f>'Scorecard 6'!E43</f>
        <v>1</v>
      </c>
      <c r="Y52" s="93">
        <f>'Scorecard 6'!F43</f>
        <v>1</v>
      </c>
      <c r="Z52" s="92">
        <f>'Scorecard 7'!C43</f>
        <v>1</v>
      </c>
      <c r="AA52" s="50">
        <f>'Scorecard 7'!D43</f>
        <v>1</v>
      </c>
      <c r="AB52" s="50">
        <f>'Scorecard 7'!E43</f>
        <v>1</v>
      </c>
      <c r="AC52" s="93">
        <f>'Scorecard 7'!F43</f>
        <v>1</v>
      </c>
      <c r="AD52" s="92">
        <f>'Scorecard 8'!C43</f>
        <v>1</v>
      </c>
      <c r="AE52" s="50">
        <f>'Scorecard 8'!D43</f>
        <v>1</v>
      </c>
      <c r="AF52" s="50">
        <f>'Scorecard 8'!E43</f>
        <v>1</v>
      </c>
      <c r="AG52" s="93">
        <f>'Scorecard 8'!F43</f>
        <v>1</v>
      </c>
      <c r="AH52" s="92">
        <f>'Scorecard 9'!C43</f>
        <v>1</v>
      </c>
      <c r="AI52" s="50">
        <f>'Scorecard 9'!D43</f>
        <v>1</v>
      </c>
      <c r="AJ52" s="50">
        <f>'Scorecard 9'!E43</f>
        <v>1</v>
      </c>
      <c r="AK52" s="93">
        <f>'Scorecard 9'!F43</f>
        <v>1</v>
      </c>
    </row>
    <row r="53" spans="1:37" ht="15" customHeight="1">
      <c r="A53" s="88" t="str">
        <f>'Measure Info'!B59</f>
        <v>Laboratory Test, Performed, Result dateTime Creatinine</v>
      </c>
      <c r="B53" s="92">
        <f>'Scorecard 1'!C44</f>
        <v>1</v>
      </c>
      <c r="C53" s="50">
        <f>'Scorecard 1'!D44</f>
        <v>1</v>
      </c>
      <c r="D53" s="50">
        <f>'Scorecard 1'!E44</f>
        <v>1</v>
      </c>
      <c r="E53" s="93">
        <f>'Scorecard 1'!F44</f>
        <v>1</v>
      </c>
      <c r="F53" s="92">
        <f>'Scorecard 2'!C44</f>
        <v>1</v>
      </c>
      <c r="G53" s="50">
        <f>'Scorecard 2'!D44</f>
        <v>1</v>
      </c>
      <c r="H53" s="50">
        <f>'Scorecard 2'!E44</f>
        <v>1</v>
      </c>
      <c r="I53" s="93">
        <f>'Scorecard 2'!F44</f>
        <v>1</v>
      </c>
      <c r="J53" s="92">
        <f>'Scorecard 3'!C44</f>
        <v>1</v>
      </c>
      <c r="K53" s="50">
        <f>'Scorecard 3'!D44</f>
        <v>1</v>
      </c>
      <c r="L53" s="50">
        <f>'Scorecard 3'!E44</f>
        <v>1</v>
      </c>
      <c r="M53" s="93">
        <f>'Scorecard 3'!F44</f>
        <v>1</v>
      </c>
      <c r="N53" s="92">
        <f>'Scorecard 4'!C44</f>
        <v>1</v>
      </c>
      <c r="O53" s="50">
        <f>'Scorecard 4'!D44</f>
        <v>1</v>
      </c>
      <c r="P53" s="50">
        <f>'Scorecard 4'!E44</f>
        <v>1</v>
      </c>
      <c r="Q53" s="93">
        <f>'Scorecard 4'!F44</f>
        <v>1</v>
      </c>
      <c r="R53" s="92">
        <f>'Scorecard 5'!C44</f>
        <v>1</v>
      </c>
      <c r="S53" s="50">
        <f>'Scorecard 5'!D44</f>
        <v>1</v>
      </c>
      <c r="T53" s="50">
        <f>'Scorecard 5'!E44</f>
        <v>1</v>
      </c>
      <c r="U53" s="93">
        <f>'Scorecard 5'!F44</f>
        <v>1</v>
      </c>
      <c r="V53" s="92">
        <f>'Scorecard 6'!C44</f>
        <v>1</v>
      </c>
      <c r="W53" s="50">
        <f>'Scorecard 6'!D44</f>
        <v>1</v>
      </c>
      <c r="X53" s="50">
        <f>'Scorecard 6'!E44</f>
        <v>1</v>
      </c>
      <c r="Y53" s="93">
        <f>'Scorecard 6'!F44</f>
        <v>1</v>
      </c>
      <c r="Z53" s="92">
        <f>'Scorecard 7'!C44</f>
        <v>1</v>
      </c>
      <c r="AA53" s="50">
        <f>'Scorecard 7'!D44</f>
        <v>1</v>
      </c>
      <c r="AB53" s="50">
        <f>'Scorecard 7'!E44</f>
        <v>1</v>
      </c>
      <c r="AC53" s="93">
        <f>'Scorecard 7'!F44</f>
        <v>1</v>
      </c>
      <c r="AD53" s="92">
        <f>'Scorecard 8'!C44</f>
        <v>1</v>
      </c>
      <c r="AE53" s="50">
        <f>'Scorecard 8'!D44</f>
        <v>1</v>
      </c>
      <c r="AF53" s="50">
        <f>'Scorecard 8'!E44</f>
        <v>1</v>
      </c>
      <c r="AG53" s="93">
        <f>'Scorecard 8'!F44</f>
        <v>1</v>
      </c>
      <c r="AH53" s="92">
        <f>'Scorecard 9'!C44</f>
        <v>1</v>
      </c>
      <c r="AI53" s="50">
        <f>'Scorecard 9'!D44</f>
        <v>1</v>
      </c>
      <c r="AJ53" s="50">
        <f>'Scorecard 9'!E44</f>
        <v>1</v>
      </c>
      <c r="AK53" s="93">
        <f>'Scorecard 9'!F44</f>
        <v>1</v>
      </c>
    </row>
    <row r="54" spans="1:37" ht="15" customHeight="1">
      <c r="A54" s="88" t="str">
        <f>'Measure Info'!B60</f>
        <v>Laboratory Test, Performed, Result Creatinine</v>
      </c>
      <c r="B54" s="92">
        <f>'Scorecard 1'!C45</f>
        <v>1</v>
      </c>
      <c r="C54" s="50">
        <f>'Scorecard 1'!D45</f>
        <v>1</v>
      </c>
      <c r="D54" s="50">
        <f>'Scorecard 1'!E45</f>
        <v>1</v>
      </c>
      <c r="E54" s="93">
        <f>'Scorecard 1'!F45</f>
        <v>1</v>
      </c>
      <c r="F54" s="92">
        <f>'Scorecard 2'!C45</f>
        <v>1</v>
      </c>
      <c r="G54" s="50">
        <f>'Scorecard 2'!D45</f>
        <v>1</v>
      </c>
      <c r="H54" s="50">
        <f>'Scorecard 2'!E45</f>
        <v>1</v>
      </c>
      <c r="I54" s="93">
        <f>'Scorecard 2'!F45</f>
        <v>1</v>
      </c>
      <c r="J54" s="92">
        <f>'Scorecard 3'!C45</f>
        <v>1</v>
      </c>
      <c r="K54" s="50">
        <f>'Scorecard 3'!D45</f>
        <v>1</v>
      </c>
      <c r="L54" s="50">
        <f>'Scorecard 3'!E45</f>
        <v>1</v>
      </c>
      <c r="M54" s="93">
        <f>'Scorecard 3'!F45</f>
        <v>1</v>
      </c>
      <c r="N54" s="92">
        <f>'Scorecard 4'!C45</f>
        <v>1</v>
      </c>
      <c r="O54" s="50">
        <f>'Scorecard 4'!D45</f>
        <v>1</v>
      </c>
      <c r="P54" s="50">
        <f>'Scorecard 4'!E45</f>
        <v>1</v>
      </c>
      <c r="Q54" s="93">
        <f>'Scorecard 4'!F45</f>
        <v>1</v>
      </c>
      <c r="R54" s="92">
        <f>'Scorecard 5'!C45</f>
        <v>1</v>
      </c>
      <c r="S54" s="50">
        <f>'Scorecard 5'!D45</f>
        <v>1</v>
      </c>
      <c r="T54" s="50">
        <f>'Scorecard 5'!E45</f>
        <v>1</v>
      </c>
      <c r="U54" s="93">
        <f>'Scorecard 5'!F45</f>
        <v>1</v>
      </c>
      <c r="V54" s="92">
        <f>'Scorecard 6'!C45</f>
        <v>1</v>
      </c>
      <c r="W54" s="50">
        <f>'Scorecard 6'!D45</f>
        <v>1</v>
      </c>
      <c r="X54" s="50">
        <f>'Scorecard 6'!E45</f>
        <v>1</v>
      </c>
      <c r="Y54" s="93">
        <f>'Scorecard 6'!F45</f>
        <v>1</v>
      </c>
      <c r="Z54" s="92">
        <f>'Scorecard 7'!C45</f>
        <v>1</v>
      </c>
      <c r="AA54" s="50">
        <f>'Scorecard 7'!D45</f>
        <v>1</v>
      </c>
      <c r="AB54" s="50">
        <f>'Scorecard 7'!E45</f>
        <v>1</v>
      </c>
      <c r="AC54" s="93">
        <f>'Scorecard 7'!F45</f>
        <v>1</v>
      </c>
      <c r="AD54" s="92">
        <f>'Scorecard 8'!C45</f>
        <v>1</v>
      </c>
      <c r="AE54" s="50">
        <f>'Scorecard 8'!D45</f>
        <v>1</v>
      </c>
      <c r="AF54" s="50">
        <f>'Scorecard 8'!E45</f>
        <v>1</v>
      </c>
      <c r="AG54" s="93">
        <f>'Scorecard 8'!F45</f>
        <v>1</v>
      </c>
      <c r="AH54" s="92">
        <f>'Scorecard 9'!C45</f>
        <v>1</v>
      </c>
      <c r="AI54" s="50">
        <f>'Scorecard 9'!D45</f>
        <v>1</v>
      </c>
      <c r="AJ54" s="50">
        <f>'Scorecard 9'!E45</f>
        <v>1</v>
      </c>
      <c r="AK54" s="93">
        <f>'Scorecard 9'!F45</f>
        <v>1</v>
      </c>
    </row>
    <row r="55" spans="1:37" ht="15" customHeight="1">
      <c r="A55" s="88" t="s">
        <v>226</v>
      </c>
      <c r="B55" s="92" t="e">
        <f>'Scorecard 1'!#REF!</f>
        <v>#REF!</v>
      </c>
      <c r="C55" s="50" t="e">
        <f>'Scorecard 1'!#REF!</f>
        <v>#REF!</v>
      </c>
      <c r="D55" s="50" t="e">
        <f>'Scorecard 1'!#REF!</f>
        <v>#REF!</v>
      </c>
      <c r="E55" s="93" t="e">
        <f>'Scorecard 1'!#REF!</f>
        <v>#REF!</v>
      </c>
      <c r="F55" s="92" t="s">
        <v>225</v>
      </c>
      <c r="G55" s="92" t="s">
        <v>225</v>
      </c>
      <c r="H55" s="92" t="s">
        <v>225</v>
      </c>
      <c r="I55" s="92" t="s">
        <v>225</v>
      </c>
      <c r="J55" s="92" t="s">
        <v>225</v>
      </c>
      <c r="K55" s="92" t="s">
        <v>225</v>
      </c>
      <c r="L55" s="92" t="s">
        <v>225</v>
      </c>
      <c r="M55" s="92" t="s">
        <v>225</v>
      </c>
      <c r="N55" s="92" t="s">
        <v>225</v>
      </c>
      <c r="O55" s="92" t="s">
        <v>225</v>
      </c>
      <c r="P55" s="92" t="s">
        <v>225</v>
      </c>
      <c r="Q55" s="92" t="s">
        <v>225</v>
      </c>
      <c r="R55" s="92" t="s">
        <v>225</v>
      </c>
      <c r="S55" s="92" t="s">
        <v>225</v>
      </c>
      <c r="T55" s="92" t="s">
        <v>225</v>
      </c>
      <c r="U55" s="92" t="s">
        <v>225</v>
      </c>
      <c r="V55" s="92" t="s">
        <v>225</v>
      </c>
      <c r="W55" s="92" t="s">
        <v>225</v>
      </c>
      <c r="X55" s="92" t="s">
        <v>225</v>
      </c>
      <c r="Y55" s="92" t="s">
        <v>225</v>
      </c>
      <c r="Z55" s="92" t="s">
        <v>225</v>
      </c>
      <c r="AA55" s="92" t="s">
        <v>225</v>
      </c>
      <c r="AB55" s="92" t="s">
        <v>225</v>
      </c>
      <c r="AC55" s="92" t="s">
        <v>225</v>
      </c>
      <c r="AD55" s="92">
        <v>1</v>
      </c>
      <c r="AE55" s="50">
        <v>1</v>
      </c>
      <c r="AF55" s="50">
        <v>1</v>
      </c>
      <c r="AG55" s="93">
        <v>1</v>
      </c>
      <c r="AH55" s="92" t="s">
        <v>225</v>
      </c>
      <c r="AI55" s="92" t="s">
        <v>225</v>
      </c>
      <c r="AJ55" s="92" t="s">
        <v>225</v>
      </c>
      <c r="AK55" s="92" t="s">
        <v>225</v>
      </c>
    </row>
    <row r="56" spans="1:37" ht="15" customHeight="1">
      <c r="A56" s="88" t="s">
        <v>227</v>
      </c>
      <c r="B56" s="92" t="e">
        <f>'Scorecard 1'!#REF!</f>
        <v>#REF!</v>
      </c>
      <c r="C56" s="50" t="e">
        <f>'Scorecard 1'!#REF!</f>
        <v>#REF!</v>
      </c>
      <c r="D56" s="50" t="e">
        <f>'Scorecard 1'!#REF!</f>
        <v>#REF!</v>
      </c>
      <c r="E56" s="93" t="e">
        <f>'Scorecard 1'!#REF!</f>
        <v>#REF!</v>
      </c>
      <c r="F56" s="92" t="s">
        <v>225</v>
      </c>
      <c r="G56" s="92" t="s">
        <v>225</v>
      </c>
      <c r="H56" s="92" t="s">
        <v>225</v>
      </c>
      <c r="I56" s="92" t="s">
        <v>225</v>
      </c>
      <c r="J56" s="92" t="s">
        <v>225</v>
      </c>
      <c r="K56" s="92" t="s">
        <v>225</v>
      </c>
      <c r="L56" s="92" t="s">
        <v>225</v>
      </c>
      <c r="M56" s="92" t="s">
        <v>225</v>
      </c>
      <c r="N56" s="92" t="s">
        <v>225</v>
      </c>
      <c r="O56" s="92" t="s">
        <v>225</v>
      </c>
      <c r="P56" s="92" t="s">
        <v>225</v>
      </c>
      <c r="Q56" s="92" t="s">
        <v>225</v>
      </c>
      <c r="R56" s="92" t="s">
        <v>225</v>
      </c>
      <c r="S56" s="92" t="s">
        <v>225</v>
      </c>
      <c r="T56" s="92" t="s">
        <v>225</v>
      </c>
      <c r="U56" s="92" t="s">
        <v>225</v>
      </c>
      <c r="V56" s="92" t="s">
        <v>225</v>
      </c>
      <c r="W56" s="92" t="s">
        <v>225</v>
      </c>
      <c r="X56" s="92" t="s">
        <v>225</v>
      </c>
      <c r="Y56" s="92" t="s">
        <v>225</v>
      </c>
      <c r="Z56" s="92" t="s">
        <v>225</v>
      </c>
      <c r="AA56" s="92" t="s">
        <v>225</v>
      </c>
      <c r="AB56" s="92" t="s">
        <v>225</v>
      </c>
      <c r="AC56" s="92" t="s">
        <v>225</v>
      </c>
      <c r="AD56" s="92">
        <v>1</v>
      </c>
      <c r="AE56" s="50">
        <v>1</v>
      </c>
      <c r="AF56" s="50">
        <v>1</v>
      </c>
      <c r="AG56" s="93">
        <v>1</v>
      </c>
      <c r="AH56" s="92" t="s">
        <v>225</v>
      </c>
      <c r="AI56" s="92" t="s">
        <v>225</v>
      </c>
      <c r="AJ56" s="92" t="s">
        <v>225</v>
      </c>
      <c r="AK56" s="92" t="s">
        <v>225</v>
      </c>
    </row>
    <row r="57" spans="1:37" ht="15" customHeight="1">
      <c r="A57" s="88" t="str">
        <f>'Measure Info'!B61</f>
        <v>Laboratory Test, Performed, Result dateTime Platelets</v>
      </c>
      <c r="B57" s="92">
        <f>'Scorecard 1'!C46</f>
        <v>1</v>
      </c>
      <c r="C57" s="50">
        <f>'Scorecard 1'!D46</f>
        <v>1</v>
      </c>
      <c r="D57" s="50">
        <f>'Scorecard 1'!E46</f>
        <v>1</v>
      </c>
      <c r="E57" s="93">
        <f>'Scorecard 1'!F46</f>
        <v>1</v>
      </c>
      <c r="F57" s="92">
        <f>'Scorecard 2'!C46</f>
        <v>1</v>
      </c>
      <c r="G57" s="50">
        <f>'Scorecard 2'!D46</f>
        <v>1</v>
      </c>
      <c r="H57" s="50">
        <f>'Scorecard 2'!E46</f>
        <v>1</v>
      </c>
      <c r="I57" s="93">
        <f>'Scorecard 2'!F46</f>
        <v>1</v>
      </c>
      <c r="J57" s="92">
        <f>'Scorecard 3'!C46</f>
        <v>1</v>
      </c>
      <c r="K57" s="50">
        <f>'Scorecard 3'!D46</f>
        <v>1</v>
      </c>
      <c r="L57" s="50">
        <f>'Scorecard 3'!E46</f>
        <v>1</v>
      </c>
      <c r="M57" s="93">
        <f>'Scorecard 3'!F46</f>
        <v>1</v>
      </c>
      <c r="N57" s="92">
        <f>'Scorecard 4'!C46</f>
        <v>1</v>
      </c>
      <c r="O57" s="50">
        <f>'Scorecard 4'!D46</f>
        <v>1</v>
      </c>
      <c r="P57" s="50">
        <f>'Scorecard 4'!E46</f>
        <v>1</v>
      </c>
      <c r="Q57" s="93">
        <f>'Scorecard 4'!F46</f>
        <v>1</v>
      </c>
      <c r="R57" s="92">
        <f>'Scorecard 5'!C46</f>
        <v>1</v>
      </c>
      <c r="S57" s="50">
        <f>'Scorecard 5'!D46</f>
        <v>1</v>
      </c>
      <c r="T57" s="50">
        <f>'Scorecard 5'!E46</f>
        <v>1</v>
      </c>
      <c r="U57" s="93">
        <f>'Scorecard 5'!F46</f>
        <v>1</v>
      </c>
      <c r="V57" s="92">
        <f>'Scorecard 6'!C46</f>
        <v>1</v>
      </c>
      <c r="W57" s="50">
        <f>'Scorecard 6'!D46</f>
        <v>1</v>
      </c>
      <c r="X57" s="50">
        <f>'Scorecard 6'!E46</f>
        <v>1</v>
      </c>
      <c r="Y57" s="93">
        <f>'Scorecard 6'!F46</f>
        <v>1</v>
      </c>
      <c r="Z57" s="92">
        <f>'Scorecard 7'!C46</f>
        <v>1</v>
      </c>
      <c r="AA57" s="50">
        <f>'Scorecard 7'!D46</f>
        <v>1</v>
      </c>
      <c r="AB57" s="50">
        <f>'Scorecard 7'!E46</f>
        <v>1</v>
      </c>
      <c r="AC57" s="93">
        <f>'Scorecard 7'!F46</f>
        <v>1</v>
      </c>
      <c r="AD57" s="92">
        <f>'Scorecard 8'!C46</f>
        <v>1</v>
      </c>
      <c r="AE57" s="50">
        <f>'Scorecard 8'!D46</f>
        <v>1</v>
      </c>
      <c r="AF57" s="50">
        <f>'Scorecard 8'!E46</f>
        <v>1</v>
      </c>
      <c r="AG57" s="93">
        <f>'Scorecard 8'!F46</f>
        <v>1</v>
      </c>
      <c r="AH57" s="92">
        <f>'Scorecard 9'!C46</f>
        <v>1</v>
      </c>
      <c r="AI57" s="50">
        <f>'Scorecard 9'!D46</f>
        <v>1</v>
      </c>
      <c r="AJ57" s="50">
        <f>'Scorecard 9'!E46</f>
        <v>1</v>
      </c>
      <c r="AK57" s="93">
        <f>'Scorecard 9'!F46</f>
        <v>1</v>
      </c>
    </row>
    <row r="58" spans="1:37" ht="15" customHeight="1">
      <c r="A58" s="88" t="str">
        <f>'Measure Info'!B62</f>
        <v>Laboratory Test, Performed, Result Platelets</v>
      </c>
      <c r="B58" s="92">
        <f>'Scorecard 1'!C47</f>
        <v>1</v>
      </c>
      <c r="C58" s="50">
        <f>'Scorecard 1'!D47</f>
        <v>1</v>
      </c>
      <c r="D58" s="50">
        <f>'Scorecard 1'!E47</f>
        <v>1</v>
      </c>
      <c r="E58" s="93">
        <f>'Scorecard 1'!F47</f>
        <v>1</v>
      </c>
      <c r="F58" s="92">
        <f>'Scorecard 2'!C47</f>
        <v>1</v>
      </c>
      <c r="G58" s="50">
        <f>'Scorecard 2'!D47</f>
        <v>1</v>
      </c>
      <c r="H58" s="50">
        <f>'Scorecard 2'!E47</f>
        <v>1</v>
      </c>
      <c r="I58" s="93">
        <f>'Scorecard 2'!F47</f>
        <v>1</v>
      </c>
      <c r="J58" s="92">
        <f>'Scorecard 3'!C47</f>
        <v>1</v>
      </c>
      <c r="K58" s="50">
        <f>'Scorecard 3'!D47</f>
        <v>1</v>
      </c>
      <c r="L58" s="50">
        <f>'Scorecard 3'!E47</f>
        <v>1</v>
      </c>
      <c r="M58" s="93">
        <f>'Scorecard 3'!F47</f>
        <v>1</v>
      </c>
      <c r="N58" s="92">
        <f>'Scorecard 4'!C47</f>
        <v>1</v>
      </c>
      <c r="O58" s="50">
        <f>'Scorecard 4'!D47</f>
        <v>1</v>
      </c>
      <c r="P58" s="50">
        <f>'Scorecard 4'!E47</f>
        <v>1</v>
      </c>
      <c r="Q58" s="93">
        <f>'Scorecard 4'!F47</f>
        <v>1</v>
      </c>
      <c r="R58" s="92">
        <f>'Scorecard 5'!C47</f>
        <v>1</v>
      </c>
      <c r="S58" s="50">
        <f>'Scorecard 5'!D47</f>
        <v>1</v>
      </c>
      <c r="T58" s="50">
        <f>'Scorecard 5'!E47</f>
        <v>1</v>
      </c>
      <c r="U58" s="93">
        <f>'Scorecard 5'!F47</f>
        <v>1</v>
      </c>
      <c r="V58" s="92">
        <f>'Scorecard 6'!C47</f>
        <v>1</v>
      </c>
      <c r="W58" s="50">
        <f>'Scorecard 6'!D47</f>
        <v>1</v>
      </c>
      <c r="X58" s="50">
        <f>'Scorecard 6'!E47</f>
        <v>1</v>
      </c>
      <c r="Y58" s="93">
        <f>'Scorecard 6'!F47</f>
        <v>1</v>
      </c>
      <c r="Z58" s="92">
        <f>'Scorecard 7'!C47</f>
        <v>1</v>
      </c>
      <c r="AA58" s="50">
        <f>'Scorecard 7'!D47</f>
        <v>1</v>
      </c>
      <c r="AB58" s="50">
        <f>'Scorecard 7'!E47</f>
        <v>1</v>
      </c>
      <c r="AC58" s="93">
        <f>'Scorecard 7'!F47</f>
        <v>1</v>
      </c>
      <c r="AD58" s="92">
        <f>'Scorecard 8'!C47</f>
        <v>1</v>
      </c>
      <c r="AE58" s="50">
        <f>'Scorecard 8'!D47</f>
        <v>1</v>
      </c>
      <c r="AF58" s="50">
        <f>'Scorecard 8'!E47</f>
        <v>1</v>
      </c>
      <c r="AG58" s="93">
        <f>'Scorecard 8'!F47</f>
        <v>1</v>
      </c>
      <c r="AH58" s="92">
        <f>'Scorecard 9'!C47</f>
        <v>1</v>
      </c>
      <c r="AI58" s="50">
        <f>'Scorecard 9'!D47</f>
        <v>1</v>
      </c>
      <c r="AJ58" s="50">
        <f>'Scorecard 9'!E47</f>
        <v>1</v>
      </c>
      <c r="AK58" s="93">
        <f>'Scorecard 9'!F47</f>
        <v>1</v>
      </c>
    </row>
    <row r="59" spans="1:37" ht="15" customHeight="1">
      <c r="A59" s="88" t="str">
        <f>'Measure Info'!B63</f>
        <v>*Laboratory Test, Performed, Result dateTime *Hemoglobin</v>
      </c>
      <c r="B59" s="92">
        <f>'Scorecard 1'!C48</f>
        <v>1</v>
      </c>
      <c r="C59" s="50">
        <f>'Scorecard 1'!D48</f>
        <v>1</v>
      </c>
      <c r="D59" s="50">
        <f>'Scorecard 1'!E48</f>
        <v>1</v>
      </c>
      <c r="E59" s="93">
        <f>'Scorecard 1'!F48</f>
        <v>1</v>
      </c>
      <c r="F59" s="92">
        <f>'Scorecard 2'!C48</f>
        <v>1</v>
      </c>
      <c r="G59" s="50">
        <f>'Scorecard 2'!D48</f>
        <v>1</v>
      </c>
      <c r="H59" s="50">
        <f>'Scorecard 2'!E48</f>
        <v>1</v>
      </c>
      <c r="I59" s="93">
        <f>'Scorecard 2'!F48</f>
        <v>1</v>
      </c>
      <c r="J59" s="92">
        <f>'Scorecard 3'!C48</f>
        <v>1</v>
      </c>
      <c r="K59" s="50">
        <f>'Scorecard 3'!D48</f>
        <v>1</v>
      </c>
      <c r="L59" s="50">
        <f>'Scorecard 3'!E48</f>
        <v>1</v>
      </c>
      <c r="M59" s="93">
        <f>'Scorecard 3'!F48</f>
        <v>1</v>
      </c>
      <c r="N59" s="92">
        <f>'Scorecard 4'!C48</f>
        <v>1</v>
      </c>
      <c r="O59" s="50">
        <f>'Scorecard 4'!D48</f>
        <v>1</v>
      </c>
      <c r="P59" s="50">
        <f>'Scorecard 4'!E48</f>
        <v>1</v>
      </c>
      <c r="Q59" s="93">
        <f>'Scorecard 4'!F48</f>
        <v>1</v>
      </c>
      <c r="R59" s="92">
        <f>'Scorecard 5'!C48</f>
        <v>1</v>
      </c>
      <c r="S59" s="50">
        <f>'Scorecard 5'!D48</f>
        <v>1</v>
      </c>
      <c r="T59" s="50">
        <f>'Scorecard 5'!E48</f>
        <v>1</v>
      </c>
      <c r="U59" s="93">
        <f>'Scorecard 5'!F48</f>
        <v>1</v>
      </c>
      <c r="V59" s="92">
        <f>'Scorecard 6'!C48</f>
        <v>1</v>
      </c>
      <c r="W59" s="50">
        <f>'Scorecard 6'!D48</f>
        <v>1</v>
      </c>
      <c r="X59" s="50">
        <f>'Scorecard 6'!E48</f>
        <v>1</v>
      </c>
      <c r="Y59" s="93">
        <f>'Scorecard 6'!F48</f>
        <v>1</v>
      </c>
      <c r="Z59" s="92">
        <f>'Scorecard 7'!C48</f>
        <v>1</v>
      </c>
      <c r="AA59" s="50">
        <f>'Scorecard 7'!D48</f>
        <v>1</v>
      </c>
      <c r="AB59" s="50">
        <f>'Scorecard 7'!E48</f>
        <v>1</v>
      </c>
      <c r="AC59" s="93">
        <f>'Scorecard 7'!F48</f>
        <v>1</v>
      </c>
      <c r="AD59" s="92">
        <f>'Scorecard 8'!C48</f>
        <v>1</v>
      </c>
      <c r="AE59" s="50">
        <f>'Scorecard 8'!D48</f>
        <v>1</v>
      </c>
      <c r="AF59" s="50">
        <f>'Scorecard 8'!E48</f>
        <v>1</v>
      </c>
      <c r="AG59" s="93">
        <f>'Scorecard 8'!F48</f>
        <v>1</v>
      </c>
      <c r="AH59" s="92">
        <f>'Scorecard 9'!C48</f>
        <v>1</v>
      </c>
      <c r="AI59" s="50">
        <f>'Scorecard 9'!D48</f>
        <v>1</v>
      </c>
      <c r="AJ59" s="50">
        <f>'Scorecard 9'!E48</f>
        <v>1</v>
      </c>
      <c r="AK59" s="93">
        <f>'Scorecard 9'!F48</f>
        <v>1</v>
      </c>
    </row>
    <row r="60" spans="1:37" ht="15" customHeight="1">
      <c r="A60" s="88" t="str">
        <f>'Measure Info'!B64</f>
        <v>*Laboratory Test, Performed, Result *Hemoglobin</v>
      </c>
      <c r="B60" s="92">
        <f>'Scorecard 1'!C49</f>
        <v>1</v>
      </c>
      <c r="C60" s="50">
        <f>'Scorecard 1'!D49</f>
        <v>1</v>
      </c>
      <c r="D60" s="50">
        <f>'Scorecard 1'!E49</f>
        <v>1</v>
      </c>
      <c r="E60" s="93">
        <f>'Scorecard 1'!F49</f>
        <v>1</v>
      </c>
      <c r="F60" s="92">
        <f>'Scorecard 2'!C49</f>
        <v>1</v>
      </c>
      <c r="G60" s="50">
        <f>'Scorecard 2'!D49</f>
        <v>1</v>
      </c>
      <c r="H60" s="50">
        <f>'Scorecard 2'!E49</f>
        <v>1</v>
      </c>
      <c r="I60" s="93">
        <f>'Scorecard 2'!F49</f>
        <v>1</v>
      </c>
      <c r="J60" s="92">
        <f>'Scorecard 3'!C49</f>
        <v>1</v>
      </c>
      <c r="K60" s="50">
        <f>'Scorecard 3'!D49</f>
        <v>1</v>
      </c>
      <c r="L60" s="50">
        <f>'Scorecard 3'!E49</f>
        <v>1</v>
      </c>
      <c r="M60" s="93">
        <f>'Scorecard 3'!F49</f>
        <v>1</v>
      </c>
      <c r="N60" s="92">
        <f>'Scorecard 4'!C49</f>
        <v>1</v>
      </c>
      <c r="O60" s="50">
        <f>'Scorecard 4'!D49</f>
        <v>1</v>
      </c>
      <c r="P60" s="50">
        <f>'Scorecard 4'!E49</f>
        <v>1</v>
      </c>
      <c r="Q60" s="93">
        <f>'Scorecard 4'!F49</f>
        <v>1</v>
      </c>
      <c r="R60" s="92">
        <f>'Scorecard 5'!C49</f>
        <v>1</v>
      </c>
      <c r="S60" s="50">
        <f>'Scorecard 5'!D49</f>
        <v>1</v>
      </c>
      <c r="T60" s="50">
        <f>'Scorecard 5'!E49</f>
        <v>1</v>
      </c>
      <c r="U60" s="93">
        <f>'Scorecard 5'!F49</f>
        <v>1</v>
      </c>
      <c r="V60" s="92">
        <f>'Scorecard 6'!C49</f>
        <v>1</v>
      </c>
      <c r="W60" s="50">
        <f>'Scorecard 6'!D49</f>
        <v>1</v>
      </c>
      <c r="X60" s="50">
        <f>'Scorecard 6'!E49</f>
        <v>1</v>
      </c>
      <c r="Y60" s="93">
        <f>'Scorecard 6'!F49</f>
        <v>1</v>
      </c>
      <c r="Z60" s="92">
        <f>'Scorecard 7'!C49</f>
        <v>1</v>
      </c>
      <c r="AA60" s="50">
        <f>'Scorecard 7'!D49</f>
        <v>1</v>
      </c>
      <c r="AB60" s="50">
        <f>'Scorecard 7'!E49</f>
        <v>1</v>
      </c>
      <c r="AC60" s="93">
        <f>'Scorecard 7'!F49</f>
        <v>1</v>
      </c>
      <c r="AD60" s="92">
        <f>'Scorecard 8'!C49</f>
        <v>1</v>
      </c>
      <c r="AE60" s="50">
        <f>'Scorecard 8'!D49</f>
        <v>1</v>
      </c>
      <c r="AF60" s="50">
        <f>'Scorecard 8'!E49</f>
        <v>1</v>
      </c>
      <c r="AG60" s="93">
        <f>'Scorecard 8'!F49</f>
        <v>1</v>
      </c>
      <c r="AH60" s="92">
        <f>'Scorecard 9'!C49</f>
        <v>1</v>
      </c>
      <c r="AI60" s="50">
        <f>'Scorecard 9'!D49</f>
        <v>1</v>
      </c>
      <c r="AJ60" s="50">
        <f>'Scorecard 9'!E49</f>
        <v>1</v>
      </c>
      <c r="AK60" s="93">
        <f>'Scorecard 9'!F49</f>
        <v>1</v>
      </c>
    </row>
    <row r="61" spans="1:37" ht="15" customHeight="1">
      <c r="A61" s="88" t="str">
        <f>'Measure Info'!B65</f>
        <v>*Laboratory Test, Performed, Result dateTime *Hematocrit</v>
      </c>
      <c r="B61" s="92">
        <f>'Scorecard 1'!C50</f>
        <v>1</v>
      </c>
      <c r="C61" s="50">
        <f>'Scorecard 1'!D50</f>
        <v>1</v>
      </c>
      <c r="D61" s="50">
        <f>'Scorecard 1'!E50</f>
        <v>1</v>
      </c>
      <c r="E61" s="93">
        <f>'Scorecard 1'!F50</f>
        <v>1</v>
      </c>
      <c r="F61" s="92">
        <f>'Scorecard 2'!C50</f>
        <v>1</v>
      </c>
      <c r="G61" s="50">
        <f>'Scorecard 2'!D50</f>
        <v>1</v>
      </c>
      <c r="H61" s="50">
        <f>'Scorecard 2'!E50</f>
        <v>1</v>
      </c>
      <c r="I61" s="93">
        <f>'Scorecard 2'!F50</f>
        <v>1</v>
      </c>
      <c r="J61" s="92">
        <f>'Scorecard 3'!C50</f>
        <v>1</v>
      </c>
      <c r="K61" s="50">
        <f>'Scorecard 3'!D50</f>
        <v>1</v>
      </c>
      <c r="L61" s="50">
        <f>'Scorecard 3'!E50</f>
        <v>1</v>
      </c>
      <c r="M61" s="93">
        <f>'Scorecard 3'!F50</f>
        <v>1</v>
      </c>
      <c r="N61" s="92">
        <f>'Scorecard 4'!C50</f>
        <v>1</v>
      </c>
      <c r="O61" s="50">
        <f>'Scorecard 4'!D50</f>
        <v>1</v>
      </c>
      <c r="P61" s="50">
        <f>'Scorecard 4'!E50</f>
        <v>1</v>
      </c>
      <c r="Q61" s="93">
        <f>'Scorecard 4'!F50</f>
        <v>1</v>
      </c>
      <c r="R61" s="92">
        <f>'Scorecard 5'!C50</f>
        <v>1</v>
      </c>
      <c r="S61" s="50">
        <f>'Scorecard 5'!D50</f>
        <v>1</v>
      </c>
      <c r="T61" s="50">
        <f>'Scorecard 5'!E50</f>
        <v>1</v>
      </c>
      <c r="U61" s="93">
        <f>'Scorecard 5'!F50</f>
        <v>1</v>
      </c>
      <c r="V61" s="92">
        <f>'Scorecard 6'!C50</f>
        <v>1</v>
      </c>
      <c r="W61" s="50">
        <f>'Scorecard 6'!D50</f>
        <v>1</v>
      </c>
      <c r="X61" s="50">
        <f>'Scorecard 6'!E50</f>
        <v>1</v>
      </c>
      <c r="Y61" s="93">
        <f>'Scorecard 6'!F50</f>
        <v>1</v>
      </c>
      <c r="Z61" s="92">
        <f>'Scorecard 7'!C50</f>
        <v>1</v>
      </c>
      <c r="AA61" s="50">
        <f>'Scorecard 7'!D50</f>
        <v>1</v>
      </c>
      <c r="AB61" s="50">
        <f>'Scorecard 7'!E50</f>
        <v>1</v>
      </c>
      <c r="AC61" s="93">
        <f>'Scorecard 7'!F50</f>
        <v>1</v>
      </c>
      <c r="AD61" s="92">
        <f>'Scorecard 8'!C50</f>
        <v>1</v>
      </c>
      <c r="AE61" s="50">
        <f>'Scorecard 8'!D50</f>
        <v>1</v>
      </c>
      <c r="AF61" s="50">
        <f>'Scorecard 8'!E50</f>
        <v>1</v>
      </c>
      <c r="AG61" s="93">
        <f>'Scorecard 8'!F50</f>
        <v>1</v>
      </c>
      <c r="AH61" s="92">
        <f>'Scorecard 9'!C50</f>
        <v>1</v>
      </c>
      <c r="AI61" s="50">
        <f>'Scorecard 9'!D50</f>
        <v>1</v>
      </c>
      <c r="AJ61" s="50">
        <f>'Scorecard 9'!E50</f>
        <v>1</v>
      </c>
      <c r="AK61" s="93">
        <f>'Scorecard 9'!F50</f>
        <v>1</v>
      </c>
    </row>
    <row r="62" spans="1:37" ht="15" customHeight="1">
      <c r="A62" s="88" t="str">
        <f>'Measure Info'!B66</f>
        <v>*Laboratory Test, Performed, Result *Hematocrit</v>
      </c>
      <c r="B62" s="92">
        <f>'Scorecard 1'!C51</f>
        <v>1</v>
      </c>
      <c r="C62" s="50">
        <f>'Scorecard 1'!D51</f>
        <v>1</v>
      </c>
      <c r="D62" s="50">
        <f>'Scorecard 1'!E51</f>
        <v>1</v>
      </c>
      <c r="E62" s="93">
        <f>'Scorecard 1'!F51</f>
        <v>1</v>
      </c>
      <c r="F62" s="92">
        <f>'Scorecard 2'!C51</f>
        <v>1</v>
      </c>
      <c r="G62" s="50">
        <f>'Scorecard 2'!D51</f>
        <v>1</v>
      </c>
      <c r="H62" s="50">
        <f>'Scorecard 2'!E51</f>
        <v>1</v>
      </c>
      <c r="I62" s="93">
        <f>'Scorecard 2'!F51</f>
        <v>1</v>
      </c>
      <c r="J62" s="92">
        <f>'Scorecard 3'!C51</f>
        <v>1</v>
      </c>
      <c r="K62" s="50">
        <f>'Scorecard 3'!D51</f>
        <v>1</v>
      </c>
      <c r="L62" s="50">
        <f>'Scorecard 3'!E51</f>
        <v>1</v>
      </c>
      <c r="M62" s="93">
        <f>'Scorecard 3'!F51</f>
        <v>1</v>
      </c>
      <c r="N62" s="92">
        <f>'Scorecard 4'!C51</f>
        <v>1</v>
      </c>
      <c r="O62" s="50">
        <f>'Scorecard 4'!D51</f>
        <v>1</v>
      </c>
      <c r="P62" s="50">
        <f>'Scorecard 4'!E51</f>
        <v>1</v>
      </c>
      <c r="Q62" s="93">
        <f>'Scorecard 4'!F51</f>
        <v>1</v>
      </c>
      <c r="R62" s="92">
        <f>'Scorecard 5'!C51</f>
        <v>1</v>
      </c>
      <c r="S62" s="50">
        <f>'Scorecard 5'!D51</f>
        <v>1</v>
      </c>
      <c r="T62" s="50">
        <f>'Scorecard 5'!E51</f>
        <v>1</v>
      </c>
      <c r="U62" s="93">
        <f>'Scorecard 5'!F51</f>
        <v>1</v>
      </c>
      <c r="V62" s="92">
        <f>'Scorecard 6'!C51</f>
        <v>1</v>
      </c>
      <c r="W62" s="50">
        <f>'Scorecard 6'!D51</f>
        <v>1</v>
      </c>
      <c r="X62" s="50">
        <f>'Scorecard 6'!E51</f>
        <v>1</v>
      </c>
      <c r="Y62" s="93">
        <f>'Scorecard 6'!F51</f>
        <v>1</v>
      </c>
      <c r="Z62" s="92">
        <f>'Scorecard 7'!C51</f>
        <v>1</v>
      </c>
      <c r="AA62" s="50">
        <f>'Scorecard 7'!D51</f>
        <v>1</v>
      </c>
      <c r="AB62" s="50">
        <f>'Scorecard 7'!E51</f>
        <v>1</v>
      </c>
      <c r="AC62" s="93">
        <f>'Scorecard 7'!F51</f>
        <v>1</v>
      </c>
      <c r="AD62" s="92">
        <f>'Scorecard 8'!C51</f>
        <v>1</v>
      </c>
      <c r="AE62" s="50">
        <f>'Scorecard 8'!D51</f>
        <v>1</v>
      </c>
      <c r="AF62" s="50">
        <f>'Scorecard 8'!E51</f>
        <v>1</v>
      </c>
      <c r="AG62" s="93">
        <f>'Scorecard 8'!F51</f>
        <v>1</v>
      </c>
      <c r="AH62" s="92">
        <f>'Scorecard 9'!C51</f>
        <v>1</v>
      </c>
      <c r="AI62" s="50">
        <f>'Scorecard 9'!D51</f>
        <v>1</v>
      </c>
      <c r="AJ62" s="50">
        <f>'Scorecard 9'!E51</f>
        <v>1</v>
      </c>
      <c r="AK62" s="93">
        <f>'Scorecard 9'!F51</f>
        <v>1</v>
      </c>
    </row>
    <row r="63" spans="1:37" ht="15" customHeight="1">
      <c r="A63" s="88" t="str">
        <f>'Measure Info'!B67</f>
        <v>*Laboratory Test, Performed, Result dateTime *White blood cell count (WBC)</v>
      </c>
      <c r="B63" s="92">
        <f>'Scorecard 1'!C52</f>
        <v>1</v>
      </c>
      <c r="C63" s="50">
        <f>'Scorecard 1'!D52</f>
        <v>1</v>
      </c>
      <c r="D63" s="50">
        <f>'Scorecard 1'!E52</f>
        <v>1</v>
      </c>
      <c r="E63" s="93">
        <f>'Scorecard 1'!F52</f>
        <v>1</v>
      </c>
      <c r="F63" s="92">
        <f>'Scorecard 2'!C52</f>
        <v>1</v>
      </c>
      <c r="G63" s="50">
        <f>'Scorecard 2'!D52</f>
        <v>1</v>
      </c>
      <c r="H63" s="50">
        <f>'Scorecard 2'!E52</f>
        <v>1</v>
      </c>
      <c r="I63" s="93">
        <f>'Scorecard 2'!F52</f>
        <v>1</v>
      </c>
      <c r="J63" s="92">
        <f>'Scorecard 3'!C52</f>
        <v>1</v>
      </c>
      <c r="K63" s="50">
        <f>'Scorecard 3'!D52</f>
        <v>1</v>
      </c>
      <c r="L63" s="50">
        <f>'Scorecard 3'!E52</f>
        <v>1</v>
      </c>
      <c r="M63" s="93">
        <f>'Scorecard 3'!F52</f>
        <v>1</v>
      </c>
      <c r="N63" s="92">
        <f>'Scorecard 4'!C52</f>
        <v>1</v>
      </c>
      <c r="O63" s="50">
        <f>'Scorecard 4'!D52</f>
        <v>1</v>
      </c>
      <c r="P63" s="50">
        <f>'Scorecard 4'!E52</f>
        <v>1</v>
      </c>
      <c r="Q63" s="93">
        <f>'Scorecard 4'!F52</f>
        <v>1</v>
      </c>
      <c r="R63" s="92">
        <f>'Scorecard 5'!C52</f>
        <v>1</v>
      </c>
      <c r="S63" s="50">
        <f>'Scorecard 5'!D52</f>
        <v>1</v>
      </c>
      <c r="T63" s="50">
        <f>'Scorecard 5'!E52</f>
        <v>1</v>
      </c>
      <c r="U63" s="93">
        <f>'Scorecard 5'!F52</f>
        <v>1</v>
      </c>
      <c r="V63" s="92">
        <f>'Scorecard 6'!C52</f>
        <v>1</v>
      </c>
      <c r="W63" s="50">
        <f>'Scorecard 6'!D52</f>
        <v>1</v>
      </c>
      <c r="X63" s="50">
        <f>'Scorecard 6'!E52</f>
        <v>1</v>
      </c>
      <c r="Y63" s="93">
        <f>'Scorecard 6'!F52</f>
        <v>1</v>
      </c>
      <c r="Z63" s="92">
        <f>'Scorecard 7'!C52</f>
        <v>1</v>
      </c>
      <c r="AA63" s="50">
        <f>'Scorecard 7'!D52</f>
        <v>1</v>
      </c>
      <c r="AB63" s="50">
        <f>'Scorecard 7'!E52</f>
        <v>1</v>
      </c>
      <c r="AC63" s="93">
        <f>'Scorecard 7'!F52</f>
        <v>1</v>
      </c>
      <c r="AD63" s="92">
        <f>'Scorecard 8'!C52</f>
        <v>1</v>
      </c>
      <c r="AE63" s="50">
        <f>'Scorecard 8'!D52</f>
        <v>1</v>
      </c>
      <c r="AF63" s="50">
        <f>'Scorecard 8'!E52</f>
        <v>1</v>
      </c>
      <c r="AG63" s="93">
        <f>'Scorecard 8'!F52</f>
        <v>1</v>
      </c>
      <c r="AH63" s="92">
        <f>'Scorecard 9'!C52</f>
        <v>1</v>
      </c>
      <c r="AI63" s="50">
        <f>'Scorecard 9'!D52</f>
        <v>1</v>
      </c>
      <c r="AJ63" s="50">
        <f>'Scorecard 9'!E52</f>
        <v>1</v>
      </c>
      <c r="AK63" s="93">
        <f>'Scorecard 9'!F52</f>
        <v>1</v>
      </c>
    </row>
    <row r="64" spans="1:37" ht="15" customHeight="1">
      <c r="A64" s="88" t="str">
        <f>'Measure Info'!B68</f>
        <v>*Laboratory Test, Performed, Result *White blood cell count (WBC)</v>
      </c>
      <c r="B64" s="92">
        <f>'Scorecard 1'!C53</f>
        <v>1</v>
      </c>
      <c r="C64" s="50">
        <f>'Scorecard 1'!D53</f>
        <v>1</v>
      </c>
      <c r="D64" s="50">
        <f>'Scorecard 1'!E53</f>
        <v>1</v>
      </c>
      <c r="E64" s="93">
        <f>'Scorecard 1'!F53</f>
        <v>1</v>
      </c>
      <c r="F64" s="92">
        <f>'Scorecard 2'!C53</f>
        <v>1</v>
      </c>
      <c r="G64" s="50">
        <f>'Scorecard 2'!D53</f>
        <v>1</v>
      </c>
      <c r="H64" s="50">
        <f>'Scorecard 2'!E53</f>
        <v>1</v>
      </c>
      <c r="I64" s="93">
        <f>'Scorecard 2'!F53</f>
        <v>1</v>
      </c>
      <c r="J64" s="92">
        <f>'Scorecard 3'!C53</f>
        <v>1</v>
      </c>
      <c r="K64" s="50">
        <f>'Scorecard 3'!D53</f>
        <v>1</v>
      </c>
      <c r="L64" s="50">
        <f>'Scorecard 3'!E53</f>
        <v>1</v>
      </c>
      <c r="M64" s="93">
        <f>'Scorecard 3'!F53</f>
        <v>1</v>
      </c>
      <c r="N64" s="92">
        <f>'Scorecard 4'!C53</f>
        <v>1</v>
      </c>
      <c r="O64" s="50">
        <f>'Scorecard 4'!D53</f>
        <v>1</v>
      </c>
      <c r="P64" s="50">
        <f>'Scorecard 4'!E53</f>
        <v>1</v>
      </c>
      <c r="Q64" s="93">
        <f>'Scorecard 4'!F53</f>
        <v>1</v>
      </c>
      <c r="R64" s="92">
        <f>'Scorecard 5'!C53</f>
        <v>1</v>
      </c>
      <c r="S64" s="50">
        <f>'Scorecard 5'!D53</f>
        <v>1</v>
      </c>
      <c r="T64" s="50">
        <f>'Scorecard 5'!E53</f>
        <v>1</v>
      </c>
      <c r="U64" s="93">
        <f>'Scorecard 5'!F53</f>
        <v>1</v>
      </c>
      <c r="V64" s="92">
        <f>'Scorecard 6'!C53</f>
        <v>1</v>
      </c>
      <c r="W64" s="50">
        <f>'Scorecard 6'!D53</f>
        <v>1</v>
      </c>
      <c r="X64" s="50">
        <f>'Scorecard 6'!E53</f>
        <v>1</v>
      </c>
      <c r="Y64" s="93">
        <f>'Scorecard 6'!F53</f>
        <v>1</v>
      </c>
      <c r="Z64" s="92">
        <f>'Scorecard 7'!C53</f>
        <v>1</v>
      </c>
      <c r="AA64" s="50">
        <f>'Scorecard 7'!D53</f>
        <v>1</v>
      </c>
      <c r="AB64" s="50">
        <f>'Scorecard 7'!E53</f>
        <v>1</v>
      </c>
      <c r="AC64" s="93">
        <f>'Scorecard 7'!F53</f>
        <v>1</v>
      </c>
      <c r="AD64" s="92">
        <f>'Scorecard 8'!C53</f>
        <v>1</v>
      </c>
      <c r="AE64" s="50">
        <f>'Scorecard 8'!D53</f>
        <v>1</v>
      </c>
      <c r="AF64" s="50">
        <f>'Scorecard 8'!E53</f>
        <v>1</v>
      </c>
      <c r="AG64" s="93">
        <f>'Scorecard 8'!F53</f>
        <v>1</v>
      </c>
      <c r="AH64" s="92">
        <f>'Scorecard 9'!C53</f>
        <v>1</v>
      </c>
      <c r="AI64" s="50">
        <f>'Scorecard 9'!D53</f>
        <v>1</v>
      </c>
      <c r="AJ64" s="50">
        <f>'Scorecard 9'!E53</f>
        <v>1</v>
      </c>
      <c r="AK64" s="93">
        <f>'Scorecard 9'!F53</f>
        <v>1</v>
      </c>
    </row>
    <row r="65" spans="1:37" ht="15" customHeight="1">
      <c r="A65" s="88" t="str">
        <f>'Measure Info'!B69</f>
        <v>*Laboratory Test, Performed, Result dateTime *Bicarbonate</v>
      </c>
      <c r="B65" s="92">
        <f>'Scorecard 1'!C54</f>
        <v>1</v>
      </c>
      <c r="C65" s="50">
        <f>'Scorecard 1'!D54</f>
        <v>1</v>
      </c>
      <c r="D65" s="50">
        <f>'Scorecard 1'!E54</f>
        <v>1</v>
      </c>
      <c r="E65" s="93">
        <f>'Scorecard 1'!F54</f>
        <v>1</v>
      </c>
      <c r="F65" s="92">
        <f>'Scorecard 2'!C54</f>
        <v>1</v>
      </c>
      <c r="G65" s="50">
        <f>'Scorecard 2'!D54</f>
        <v>1</v>
      </c>
      <c r="H65" s="50">
        <f>'Scorecard 2'!E54</f>
        <v>1</v>
      </c>
      <c r="I65" s="93">
        <f>'Scorecard 2'!F54</f>
        <v>1</v>
      </c>
      <c r="J65" s="92">
        <f>'Scorecard 3'!C54</f>
        <v>1</v>
      </c>
      <c r="K65" s="50">
        <f>'Scorecard 3'!D54</f>
        <v>1</v>
      </c>
      <c r="L65" s="50">
        <f>'Scorecard 3'!E54</f>
        <v>1</v>
      </c>
      <c r="M65" s="93">
        <f>'Scorecard 3'!F54</f>
        <v>1</v>
      </c>
      <c r="N65" s="92">
        <f>'Scorecard 4'!C54</f>
        <v>1</v>
      </c>
      <c r="O65" s="50">
        <f>'Scorecard 4'!D54</f>
        <v>1</v>
      </c>
      <c r="P65" s="50">
        <f>'Scorecard 4'!E54</f>
        <v>1</v>
      </c>
      <c r="Q65" s="93">
        <f>'Scorecard 4'!F54</f>
        <v>1</v>
      </c>
      <c r="R65" s="92">
        <f>'Scorecard 5'!C54</f>
        <v>1</v>
      </c>
      <c r="S65" s="50">
        <f>'Scorecard 5'!D54</f>
        <v>1</v>
      </c>
      <c r="T65" s="50">
        <f>'Scorecard 5'!E54</f>
        <v>1</v>
      </c>
      <c r="U65" s="93">
        <f>'Scorecard 5'!F54</f>
        <v>1</v>
      </c>
      <c r="V65" s="92">
        <f>'Scorecard 6'!C54</f>
        <v>1</v>
      </c>
      <c r="W65" s="50">
        <f>'Scorecard 6'!D54</f>
        <v>1</v>
      </c>
      <c r="X65" s="50">
        <f>'Scorecard 6'!E54</f>
        <v>1</v>
      </c>
      <c r="Y65" s="93">
        <f>'Scorecard 6'!F54</f>
        <v>1</v>
      </c>
      <c r="Z65" s="92">
        <f>'Scorecard 7'!C54</f>
        <v>1</v>
      </c>
      <c r="AA65" s="50">
        <f>'Scorecard 7'!D54</f>
        <v>1</v>
      </c>
      <c r="AB65" s="50">
        <f>'Scorecard 7'!E54</f>
        <v>1</v>
      </c>
      <c r="AC65" s="93">
        <f>'Scorecard 7'!F54</f>
        <v>1</v>
      </c>
      <c r="AD65" s="92">
        <f>'Scorecard 8'!C54</f>
        <v>1</v>
      </c>
      <c r="AE65" s="50">
        <f>'Scorecard 8'!D54</f>
        <v>1</v>
      </c>
      <c r="AF65" s="50">
        <f>'Scorecard 8'!E54</f>
        <v>1</v>
      </c>
      <c r="AG65" s="93">
        <f>'Scorecard 8'!F54</f>
        <v>1</v>
      </c>
      <c r="AH65" s="92">
        <f>'Scorecard 9'!C54</f>
        <v>1</v>
      </c>
      <c r="AI65" s="50">
        <f>'Scorecard 9'!D54</f>
        <v>1</v>
      </c>
      <c r="AJ65" s="50">
        <f>'Scorecard 9'!E54</f>
        <v>1</v>
      </c>
      <c r="AK65" s="93">
        <f>'Scorecard 9'!F54</f>
        <v>1</v>
      </c>
    </row>
    <row r="66" spans="1:37" ht="15" customHeight="1">
      <c r="A66" s="88" t="str">
        <f>'Measure Info'!B70</f>
        <v>*Laboratory Test, Performed, Result *Bicarbonate</v>
      </c>
      <c r="B66" s="92">
        <f>'Scorecard 1'!C55</f>
        <v>1</v>
      </c>
      <c r="C66" s="50">
        <f>'Scorecard 1'!D55</f>
        <v>1</v>
      </c>
      <c r="D66" s="50">
        <f>'Scorecard 1'!E55</f>
        <v>1</v>
      </c>
      <c r="E66" s="93">
        <f>'Scorecard 1'!F55</f>
        <v>1</v>
      </c>
      <c r="F66" s="92">
        <f>'Scorecard 2'!C55</f>
        <v>1</v>
      </c>
      <c r="G66" s="50">
        <f>'Scorecard 2'!D55</f>
        <v>1</v>
      </c>
      <c r="H66" s="50">
        <f>'Scorecard 2'!E55</f>
        <v>1</v>
      </c>
      <c r="I66" s="93">
        <f>'Scorecard 2'!F55</f>
        <v>1</v>
      </c>
      <c r="J66" s="92">
        <f>'Scorecard 3'!C55</f>
        <v>1</v>
      </c>
      <c r="K66" s="50">
        <f>'Scorecard 3'!D55</f>
        <v>1</v>
      </c>
      <c r="L66" s="50">
        <f>'Scorecard 3'!E55</f>
        <v>1</v>
      </c>
      <c r="M66" s="93">
        <f>'Scorecard 3'!F55</f>
        <v>1</v>
      </c>
      <c r="N66" s="92">
        <f>'Scorecard 4'!C55</f>
        <v>1</v>
      </c>
      <c r="O66" s="50">
        <f>'Scorecard 4'!D55</f>
        <v>1</v>
      </c>
      <c r="P66" s="50">
        <f>'Scorecard 4'!E55</f>
        <v>1</v>
      </c>
      <c r="Q66" s="93">
        <f>'Scorecard 4'!F55</f>
        <v>1</v>
      </c>
      <c r="R66" s="92">
        <f>'Scorecard 5'!C55</f>
        <v>1</v>
      </c>
      <c r="S66" s="50">
        <f>'Scorecard 5'!D55</f>
        <v>1</v>
      </c>
      <c r="T66" s="50">
        <f>'Scorecard 5'!E55</f>
        <v>1</v>
      </c>
      <c r="U66" s="93">
        <f>'Scorecard 5'!F55</f>
        <v>1</v>
      </c>
      <c r="V66" s="92">
        <f>'Scorecard 6'!C55</f>
        <v>1</v>
      </c>
      <c r="W66" s="50">
        <f>'Scorecard 6'!D55</f>
        <v>1</v>
      </c>
      <c r="X66" s="50">
        <f>'Scorecard 6'!E55</f>
        <v>1</v>
      </c>
      <c r="Y66" s="93">
        <f>'Scorecard 6'!F55</f>
        <v>1</v>
      </c>
      <c r="Z66" s="92">
        <f>'Scorecard 7'!C55</f>
        <v>1</v>
      </c>
      <c r="AA66" s="50">
        <f>'Scorecard 7'!D55</f>
        <v>1</v>
      </c>
      <c r="AB66" s="50">
        <f>'Scorecard 7'!E55</f>
        <v>1</v>
      </c>
      <c r="AC66" s="93">
        <f>'Scorecard 7'!F55</f>
        <v>1</v>
      </c>
      <c r="AD66" s="92">
        <f>'Scorecard 8'!C55</f>
        <v>1</v>
      </c>
      <c r="AE66" s="50">
        <f>'Scorecard 8'!D55</f>
        <v>1</v>
      </c>
      <c r="AF66" s="50">
        <f>'Scorecard 8'!E55</f>
        <v>1</v>
      </c>
      <c r="AG66" s="93">
        <f>'Scorecard 8'!F55</f>
        <v>1</v>
      </c>
      <c r="AH66" s="92">
        <f>'Scorecard 9'!C55</f>
        <v>1</v>
      </c>
      <c r="AI66" s="50">
        <f>'Scorecard 9'!D55</f>
        <v>1</v>
      </c>
      <c r="AJ66" s="50">
        <f>'Scorecard 9'!E55</f>
        <v>1</v>
      </c>
      <c r="AK66" s="93">
        <f>'Scorecard 9'!F55</f>
        <v>1</v>
      </c>
    </row>
    <row r="67" spans="1:37" ht="15" customHeight="1">
      <c r="A67" s="88" t="str">
        <f>'Measure Info'!B71</f>
        <v>*Laboratory Test, Performed, Result dateTime *Glucose</v>
      </c>
      <c r="B67" s="92">
        <f>'Scorecard 1'!C56</f>
        <v>1</v>
      </c>
      <c r="C67" s="50">
        <f>'Scorecard 1'!D56</f>
        <v>1</v>
      </c>
      <c r="D67" s="50">
        <f>'Scorecard 1'!E56</f>
        <v>1</v>
      </c>
      <c r="E67" s="93">
        <f>'Scorecard 1'!F56</f>
        <v>1</v>
      </c>
      <c r="F67" s="92">
        <f>'Scorecard 2'!C56</f>
        <v>1</v>
      </c>
      <c r="G67" s="50">
        <f>'Scorecard 2'!D56</f>
        <v>1</v>
      </c>
      <c r="H67" s="50">
        <f>'Scorecard 2'!E56</f>
        <v>1</v>
      </c>
      <c r="I67" s="93">
        <f>'Scorecard 2'!F56</f>
        <v>1</v>
      </c>
      <c r="J67" s="92">
        <f>'Scorecard 3'!C56</f>
        <v>1</v>
      </c>
      <c r="K67" s="50">
        <f>'Scorecard 3'!D56</f>
        <v>1</v>
      </c>
      <c r="L67" s="50">
        <f>'Scorecard 3'!E56</f>
        <v>1</v>
      </c>
      <c r="M67" s="93">
        <f>'Scorecard 3'!F56</f>
        <v>1</v>
      </c>
      <c r="N67" s="92">
        <f>'Scorecard 4'!C56</f>
        <v>1</v>
      </c>
      <c r="O67" s="50">
        <f>'Scorecard 4'!D56</f>
        <v>1</v>
      </c>
      <c r="P67" s="50">
        <f>'Scorecard 4'!E56</f>
        <v>1</v>
      </c>
      <c r="Q67" s="93">
        <f>'Scorecard 4'!F56</f>
        <v>1</v>
      </c>
      <c r="R67" s="92">
        <f>'Scorecard 5'!C56</f>
        <v>1</v>
      </c>
      <c r="S67" s="50">
        <f>'Scorecard 5'!D56</f>
        <v>1</v>
      </c>
      <c r="T67" s="50">
        <f>'Scorecard 5'!E56</f>
        <v>1</v>
      </c>
      <c r="U67" s="93">
        <f>'Scorecard 5'!F56</f>
        <v>1</v>
      </c>
      <c r="V67" s="92">
        <f>'Scorecard 6'!C56</f>
        <v>1</v>
      </c>
      <c r="W67" s="50">
        <f>'Scorecard 6'!D56</f>
        <v>1</v>
      </c>
      <c r="X67" s="50">
        <f>'Scorecard 6'!E56</f>
        <v>1</v>
      </c>
      <c r="Y67" s="93">
        <f>'Scorecard 6'!F56</f>
        <v>1</v>
      </c>
      <c r="Z67" s="92">
        <f>'Scorecard 7'!C56</f>
        <v>1</v>
      </c>
      <c r="AA67" s="50">
        <f>'Scorecard 7'!D56</f>
        <v>1</v>
      </c>
      <c r="AB67" s="50">
        <f>'Scorecard 7'!E56</f>
        <v>1</v>
      </c>
      <c r="AC67" s="93">
        <f>'Scorecard 7'!F56</f>
        <v>1</v>
      </c>
      <c r="AD67" s="92">
        <f>'Scorecard 8'!C56</f>
        <v>1</v>
      </c>
      <c r="AE67" s="50">
        <f>'Scorecard 8'!D56</f>
        <v>1</v>
      </c>
      <c r="AF67" s="50">
        <f>'Scorecard 8'!E56</f>
        <v>1</v>
      </c>
      <c r="AG67" s="93">
        <f>'Scorecard 8'!F56</f>
        <v>1</v>
      </c>
      <c r="AH67" s="92">
        <f>'Scorecard 9'!C56</f>
        <v>1</v>
      </c>
      <c r="AI67" s="50">
        <f>'Scorecard 9'!D56</f>
        <v>1</v>
      </c>
      <c r="AJ67" s="50">
        <f>'Scorecard 9'!E56</f>
        <v>1</v>
      </c>
      <c r="AK67" s="93">
        <f>'Scorecard 9'!F56</f>
        <v>1</v>
      </c>
    </row>
    <row r="68" spans="1:37" ht="15" customHeight="1">
      <c r="A68" s="88" t="str">
        <f>'Measure Info'!B72</f>
        <v>*Laboratory Test, Performed, Result *Glucose</v>
      </c>
      <c r="B68" s="92">
        <f>'Scorecard 1'!C57</f>
        <v>1</v>
      </c>
      <c r="C68" s="50">
        <f>'Scorecard 1'!D57</f>
        <v>1</v>
      </c>
      <c r="D68" s="50">
        <f>'Scorecard 1'!E57</f>
        <v>1</v>
      </c>
      <c r="E68" s="93">
        <f>'Scorecard 1'!F57</f>
        <v>1</v>
      </c>
      <c r="F68" s="92">
        <f>'Scorecard 2'!C57</f>
        <v>1</v>
      </c>
      <c r="G68" s="50">
        <f>'Scorecard 2'!D57</f>
        <v>1</v>
      </c>
      <c r="H68" s="50">
        <f>'Scorecard 2'!E57</f>
        <v>1</v>
      </c>
      <c r="I68" s="93">
        <f>'Scorecard 2'!F57</f>
        <v>1</v>
      </c>
      <c r="J68" s="92">
        <f>'Scorecard 3'!C57</f>
        <v>1</v>
      </c>
      <c r="K68" s="50">
        <f>'Scorecard 3'!D57</f>
        <v>1</v>
      </c>
      <c r="L68" s="50">
        <f>'Scorecard 3'!E57</f>
        <v>1</v>
      </c>
      <c r="M68" s="93">
        <f>'Scorecard 3'!F57</f>
        <v>1</v>
      </c>
      <c r="N68" s="92">
        <f>'Scorecard 4'!C57</f>
        <v>1</v>
      </c>
      <c r="O68" s="50">
        <f>'Scorecard 4'!D57</f>
        <v>1</v>
      </c>
      <c r="P68" s="50">
        <f>'Scorecard 4'!E57</f>
        <v>1</v>
      </c>
      <c r="Q68" s="93">
        <f>'Scorecard 4'!F57</f>
        <v>1</v>
      </c>
      <c r="R68" s="92">
        <f>'Scorecard 5'!C57</f>
        <v>1</v>
      </c>
      <c r="S68" s="50">
        <f>'Scorecard 5'!D57</f>
        <v>1</v>
      </c>
      <c r="T68" s="50">
        <f>'Scorecard 5'!E57</f>
        <v>1</v>
      </c>
      <c r="U68" s="93">
        <f>'Scorecard 5'!F57</f>
        <v>1</v>
      </c>
      <c r="V68" s="92">
        <f>'Scorecard 6'!C57</f>
        <v>1</v>
      </c>
      <c r="W68" s="50">
        <f>'Scorecard 6'!D57</f>
        <v>1</v>
      </c>
      <c r="X68" s="50">
        <f>'Scorecard 6'!E57</f>
        <v>1</v>
      </c>
      <c r="Y68" s="93">
        <f>'Scorecard 6'!F57</f>
        <v>1</v>
      </c>
      <c r="Z68" s="92">
        <f>'Scorecard 7'!C57</f>
        <v>1</v>
      </c>
      <c r="AA68" s="50">
        <f>'Scorecard 7'!D57</f>
        <v>1</v>
      </c>
      <c r="AB68" s="50">
        <f>'Scorecard 7'!E57</f>
        <v>1</v>
      </c>
      <c r="AC68" s="93">
        <f>'Scorecard 7'!F57</f>
        <v>1</v>
      </c>
      <c r="AD68" s="92">
        <f>'Scorecard 8'!C57</f>
        <v>1</v>
      </c>
      <c r="AE68" s="50">
        <f>'Scorecard 8'!D57</f>
        <v>1</v>
      </c>
      <c r="AF68" s="50">
        <f>'Scorecard 8'!E57</f>
        <v>1</v>
      </c>
      <c r="AG68" s="93">
        <f>'Scorecard 8'!F57</f>
        <v>1</v>
      </c>
      <c r="AH68" s="92">
        <f>'Scorecard 9'!C57</f>
        <v>1</v>
      </c>
      <c r="AI68" s="50">
        <f>'Scorecard 9'!D57</f>
        <v>1</v>
      </c>
      <c r="AJ68" s="50">
        <f>'Scorecard 9'!E57</f>
        <v>1</v>
      </c>
      <c r="AK68" s="93">
        <f>'Scorecard 9'!F57</f>
        <v>1</v>
      </c>
    </row>
    <row r="69" spans="1:37" ht="15" customHeight="1">
      <c r="A69" s="88" t="str">
        <f>'Measure Info'!B73</f>
        <v>*Physical Exam, Performed, Result dateTime *O2 Saturation</v>
      </c>
      <c r="B69" s="92">
        <f>'Scorecard 1'!C58</f>
        <v>1</v>
      </c>
      <c r="C69" s="50">
        <f>'Scorecard 1'!D58</f>
        <v>1</v>
      </c>
      <c r="D69" s="50">
        <f>'Scorecard 1'!E58</f>
        <v>1</v>
      </c>
      <c r="E69" s="93">
        <f>'Scorecard 1'!F58</f>
        <v>1</v>
      </c>
      <c r="F69" s="92">
        <f>'Scorecard 2'!C58</f>
        <v>1</v>
      </c>
      <c r="G69" s="50">
        <f>'Scorecard 2'!D58</f>
        <v>1</v>
      </c>
      <c r="H69" s="50">
        <f>'Scorecard 2'!E58</f>
        <v>1</v>
      </c>
      <c r="I69" s="93">
        <f>'Scorecard 2'!F58</f>
        <v>1</v>
      </c>
      <c r="J69" s="92">
        <f>'Scorecard 3'!C58</f>
        <v>1</v>
      </c>
      <c r="K69" s="50">
        <f>'Scorecard 3'!D58</f>
        <v>1</v>
      </c>
      <c r="L69" s="50">
        <f>'Scorecard 3'!E58</f>
        <v>1</v>
      </c>
      <c r="M69" s="93">
        <f>'Scorecard 3'!F58</f>
        <v>1</v>
      </c>
      <c r="N69" s="92">
        <f>'Scorecard 4'!C58</f>
        <v>1</v>
      </c>
      <c r="O69" s="50">
        <f>'Scorecard 4'!D58</f>
        <v>1</v>
      </c>
      <c r="P69" s="50">
        <f>'Scorecard 4'!E58</f>
        <v>1</v>
      </c>
      <c r="Q69" s="93">
        <f>'Scorecard 4'!F58</f>
        <v>1</v>
      </c>
      <c r="R69" s="92">
        <f>'Scorecard 5'!C58</f>
        <v>1</v>
      </c>
      <c r="S69" s="50">
        <f>'Scorecard 5'!D58</f>
        <v>1</v>
      </c>
      <c r="T69" s="50">
        <f>'Scorecard 5'!E58</f>
        <v>1</v>
      </c>
      <c r="U69" s="93">
        <f>'Scorecard 5'!F58</f>
        <v>1</v>
      </c>
      <c r="V69" s="92">
        <f>'Scorecard 6'!C58</f>
        <v>1</v>
      </c>
      <c r="W69" s="50">
        <f>'Scorecard 6'!D58</f>
        <v>1</v>
      </c>
      <c r="X69" s="50">
        <f>'Scorecard 6'!E58</f>
        <v>1</v>
      </c>
      <c r="Y69" s="93">
        <f>'Scorecard 6'!F58</f>
        <v>1</v>
      </c>
      <c r="Z69" s="92">
        <f>'Scorecard 7'!C58</f>
        <v>1</v>
      </c>
      <c r="AA69" s="50">
        <f>'Scorecard 7'!D58</f>
        <v>1</v>
      </c>
      <c r="AB69" s="50">
        <f>'Scorecard 7'!E58</f>
        <v>1</v>
      </c>
      <c r="AC69" s="93">
        <f>'Scorecard 7'!F58</f>
        <v>1</v>
      </c>
      <c r="AD69" s="92">
        <f>'Scorecard 8'!C58</f>
        <v>1</v>
      </c>
      <c r="AE69" s="50">
        <f>'Scorecard 8'!D58</f>
        <v>1</v>
      </c>
      <c r="AF69" s="50">
        <f>'Scorecard 8'!E58</f>
        <v>1</v>
      </c>
      <c r="AG69" s="93">
        <f>'Scorecard 8'!F58</f>
        <v>1</v>
      </c>
      <c r="AH69" s="92">
        <f>'Scorecard 9'!C58</f>
        <v>1</v>
      </c>
      <c r="AI69" s="50">
        <f>'Scorecard 9'!D58</f>
        <v>1</v>
      </c>
      <c r="AJ69" s="50">
        <f>'Scorecard 9'!E58</f>
        <v>1</v>
      </c>
      <c r="AK69" s="93">
        <f>'Scorecard 9'!F58</f>
        <v>1</v>
      </c>
    </row>
    <row r="70" spans="1:37" ht="15" customHeight="1">
      <c r="A70" s="88" t="str">
        <f>'Measure Info'!B74</f>
        <v>*Physical Exam, Performed, Result  *O2 Saturation</v>
      </c>
      <c r="B70" s="92">
        <f>'Scorecard 1'!C59</f>
        <v>1</v>
      </c>
      <c r="C70" s="50">
        <f>'Scorecard 1'!D59</f>
        <v>1</v>
      </c>
      <c r="D70" s="50">
        <f>'Scorecard 1'!E59</f>
        <v>1</v>
      </c>
      <c r="E70" s="93">
        <f>'Scorecard 1'!F59</f>
        <v>1</v>
      </c>
      <c r="F70" s="92">
        <f>'Scorecard 2'!C59</f>
        <v>1</v>
      </c>
      <c r="G70" s="50">
        <f>'Scorecard 2'!D59</f>
        <v>1</v>
      </c>
      <c r="H70" s="50">
        <f>'Scorecard 2'!E59</f>
        <v>1</v>
      </c>
      <c r="I70" s="93">
        <f>'Scorecard 2'!F59</f>
        <v>1</v>
      </c>
      <c r="J70" s="92">
        <f>'Scorecard 3'!C59</f>
        <v>1</v>
      </c>
      <c r="K70" s="50">
        <f>'Scorecard 3'!D59</f>
        <v>1</v>
      </c>
      <c r="L70" s="50">
        <f>'Scorecard 3'!E59</f>
        <v>1</v>
      </c>
      <c r="M70" s="93">
        <f>'Scorecard 3'!F59</f>
        <v>1</v>
      </c>
      <c r="N70" s="92">
        <f>'Scorecard 4'!C59</f>
        <v>1</v>
      </c>
      <c r="O70" s="50">
        <f>'Scorecard 4'!D59</f>
        <v>1</v>
      </c>
      <c r="P70" s="50">
        <f>'Scorecard 4'!E59</f>
        <v>1</v>
      </c>
      <c r="Q70" s="93">
        <f>'Scorecard 4'!F59</f>
        <v>1</v>
      </c>
      <c r="R70" s="92">
        <f>'Scorecard 5'!C59</f>
        <v>1</v>
      </c>
      <c r="S70" s="50">
        <f>'Scorecard 5'!D59</f>
        <v>1</v>
      </c>
      <c r="T70" s="50">
        <f>'Scorecard 5'!E59</f>
        <v>1</v>
      </c>
      <c r="U70" s="93">
        <f>'Scorecard 5'!F59</f>
        <v>1</v>
      </c>
      <c r="V70" s="92">
        <f>'Scorecard 6'!C59</f>
        <v>1</v>
      </c>
      <c r="W70" s="50">
        <f>'Scorecard 6'!D59</f>
        <v>1</v>
      </c>
      <c r="X70" s="50">
        <f>'Scorecard 6'!E59</f>
        <v>1</v>
      </c>
      <c r="Y70" s="93">
        <f>'Scorecard 6'!F59</f>
        <v>1</v>
      </c>
      <c r="Z70" s="92">
        <f>'Scorecard 7'!C59</f>
        <v>1</v>
      </c>
      <c r="AA70" s="50">
        <f>'Scorecard 7'!D59</f>
        <v>1</v>
      </c>
      <c r="AB70" s="50">
        <f>'Scorecard 7'!E59</f>
        <v>1</v>
      </c>
      <c r="AC70" s="93">
        <f>'Scorecard 7'!F59</f>
        <v>1</v>
      </c>
      <c r="AD70" s="92">
        <f>'Scorecard 8'!C59</f>
        <v>1</v>
      </c>
      <c r="AE70" s="50">
        <f>'Scorecard 8'!D59</f>
        <v>1</v>
      </c>
      <c r="AF70" s="50">
        <f>'Scorecard 8'!E59</f>
        <v>1</v>
      </c>
      <c r="AG70" s="93">
        <f>'Scorecard 8'!F59</f>
        <v>1</v>
      </c>
      <c r="AH70" s="92">
        <f>'Scorecard 9'!C59</f>
        <v>1</v>
      </c>
      <c r="AI70" s="50">
        <f>'Scorecard 9'!D59</f>
        <v>1</v>
      </c>
      <c r="AJ70" s="50">
        <f>'Scorecard 9'!E59</f>
        <v>1</v>
      </c>
      <c r="AK70" s="93">
        <f>'Scorecard 9'!F59</f>
        <v>1</v>
      </c>
    </row>
    <row r="71" spans="1:37" ht="15" customHeight="1">
      <c r="A71" s="88" t="str">
        <f>'Measure Info'!B75</f>
        <v>*Physical Exam, Performed, Result dateTime *Heart rate</v>
      </c>
      <c r="B71" s="92">
        <f>'Scorecard 1'!C60</f>
        <v>1</v>
      </c>
      <c r="C71" s="50">
        <f>'Scorecard 1'!D60</f>
        <v>1</v>
      </c>
      <c r="D71" s="50">
        <f>'Scorecard 1'!E60</f>
        <v>1</v>
      </c>
      <c r="E71" s="93">
        <f>'Scorecard 1'!F60</f>
        <v>1</v>
      </c>
      <c r="F71" s="92">
        <f>'Scorecard 2'!C60</f>
        <v>1</v>
      </c>
      <c r="G71" s="50">
        <f>'Scorecard 2'!D60</f>
        <v>1</v>
      </c>
      <c r="H71" s="50">
        <f>'Scorecard 2'!E60</f>
        <v>1</v>
      </c>
      <c r="I71" s="93">
        <f>'Scorecard 2'!F60</f>
        <v>1</v>
      </c>
      <c r="J71" s="92">
        <f>'Scorecard 3'!C60</f>
        <v>1</v>
      </c>
      <c r="K71" s="50">
        <f>'Scorecard 3'!D60</f>
        <v>1</v>
      </c>
      <c r="L71" s="50">
        <f>'Scorecard 3'!E60</f>
        <v>1</v>
      </c>
      <c r="M71" s="93">
        <f>'Scorecard 3'!F60</f>
        <v>1</v>
      </c>
      <c r="N71" s="92">
        <f>'Scorecard 4'!C60</f>
        <v>1</v>
      </c>
      <c r="O71" s="50">
        <f>'Scorecard 4'!D60</f>
        <v>1</v>
      </c>
      <c r="P71" s="50">
        <f>'Scorecard 4'!E60</f>
        <v>1</v>
      </c>
      <c r="Q71" s="93">
        <f>'Scorecard 4'!F60</f>
        <v>1</v>
      </c>
      <c r="R71" s="92">
        <f>'Scorecard 5'!C60</f>
        <v>1</v>
      </c>
      <c r="S71" s="50">
        <f>'Scorecard 5'!D60</f>
        <v>1</v>
      </c>
      <c r="T71" s="50">
        <f>'Scorecard 5'!E60</f>
        <v>1</v>
      </c>
      <c r="U71" s="93">
        <f>'Scorecard 5'!F60</f>
        <v>1</v>
      </c>
      <c r="V71" s="92">
        <f>'Scorecard 6'!C60</f>
        <v>1</v>
      </c>
      <c r="W71" s="50">
        <f>'Scorecard 6'!D60</f>
        <v>1</v>
      </c>
      <c r="X71" s="50">
        <f>'Scorecard 6'!E60</f>
        <v>1</v>
      </c>
      <c r="Y71" s="93">
        <f>'Scorecard 6'!F60</f>
        <v>1</v>
      </c>
      <c r="Z71" s="92">
        <f>'Scorecard 7'!C60</f>
        <v>1</v>
      </c>
      <c r="AA71" s="50">
        <f>'Scorecard 7'!D60</f>
        <v>1</v>
      </c>
      <c r="AB71" s="50">
        <f>'Scorecard 7'!E60</f>
        <v>1</v>
      </c>
      <c r="AC71" s="93">
        <f>'Scorecard 7'!F60</f>
        <v>1</v>
      </c>
      <c r="AD71" s="92">
        <f>'Scorecard 8'!C60</f>
        <v>1</v>
      </c>
      <c r="AE71" s="50">
        <f>'Scorecard 8'!D60</f>
        <v>1</v>
      </c>
      <c r="AF71" s="50">
        <f>'Scorecard 8'!E60</f>
        <v>1</v>
      </c>
      <c r="AG71" s="93">
        <f>'Scorecard 8'!F60</f>
        <v>1</v>
      </c>
      <c r="AH71" s="92">
        <f>'Scorecard 9'!C60</f>
        <v>1</v>
      </c>
      <c r="AI71" s="50">
        <f>'Scorecard 9'!D60</f>
        <v>1</v>
      </c>
      <c r="AJ71" s="50">
        <f>'Scorecard 9'!E60</f>
        <v>1</v>
      </c>
      <c r="AK71" s="93">
        <f>'Scorecard 9'!F60</f>
        <v>1</v>
      </c>
    </row>
    <row r="72" spans="1:37" ht="15" customHeight="1">
      <c r="A72" s="88" t="str">
        <f>'Measure Info'!B76</f>
        <v>*Physical Exam, Performed, Result *Heart rate</v>
      </c>
      <c r="B72" s="92">
        <f>'Scorecard 1'!C61</f>
        <v>1</v>
      </c>
      <c r="C72" s="50">
        <f>'Scorecard 1'!D61</f>
        <v>1</v>
      </c>
      <c r="D72" s="50">
        <f>'Scorecard 1'!E61</f>
        <v>1</v>
      </c>
      <c r="E72" s="93">
        <f>'Scorecard 1'!F61</f>
        <v>1</v>
      </c>
      <c r="F72" s="92">
        <f>'Scorecard 2'!C61</f>
        <v>1</v>
      </c>
      <c r="G72" s="50">
        <f>'Scorecard 2'!D61</f>
        <v>1</v>
      </c>
      <c r="H72" s="50">
        <f>'Scorecard 2'!E61</f>
        <v>1</v>
      </c>
      <c r="I72" s="93">
        <f>'Scorecard 2'!F61</f>
        <v>1</v>
      </c>
      <c r="J72" s="92">
        <f>'Scorecard 3'!C61</f>
        <v>1</v>
      </c>
      <c r="K72" s="50">
        <f>'Scorecard 3'!D61</f>
        <v>1</v>
      </c>
      <c r="L72" s="50">
        <f>'Scorecard 3'!E61</f>
        <v>1</v>
      </c>
      <c r="M72" s="93">
        <f>'Scorecard 3'!F61</f>
        <v>1</v>
      </c>
      <c r="N72" s="92">
        <f>'Scorecard 4'!C61</f>
        <v>1</v>
      </c>
      <c r="O72" s="50">
        <f>'Scorecard 4'!D61</f>
        <v>1</v>
      </c>
      <c r="P72" s="50">
        <f>'Scorecard 4'!E61</f>
        <v>1</v>
      </c>
      <c r="Q72" s="93">
        <f>'Scorecard 4'!F61</f>
        <v>1</v>
      </c>
      <c r="R72" s="92">
        <f>'Scorecard 5'!C61</f>
        <v>1</v>
      </c>
      <c r="S72" s="50">
        <f>'Scorecard 5'!D61</f>
        <v>1</v>
      </c>
      <c r="T72" s="50">
        <f>'Scorecard 5'!E61</f>
        <v>1</v>
      </c>
      <c r="U72" s="93">
        <f>'Scorecard 5'!F61</f>
        <v>1</v>
      </c>
      <c r="V72" s="92">
        <f>'Scorecard 6'!C61</f>
        <v>1</v>
      </c>
      <c r="W72" s="50">
        <f>'Scorecard 6'!D61</f>
        <v>1</v>
      </c>
      <c r="X72" s="50">
        <f>'Scorecard 6'!E61</f>
        <v>1</v>
      </c>
      <c r="Y72" s="93">
        <f>'Scorecard 6'!F61</f>
        <v>1</v>
      </c>
      <c r="Z72" s="92">
        <f>'Scorecard 7'!C61</f>
        <v>1</v>
      </c>
      <c r="AA72" s="50">
        <f>'Scorecard 7'!D61</f>
        <v>1</v>
      </c>
      <c r="AB72" s="50">
        <f>'Scorecard 7'!E61</f>
        <v>1</v>
      </c>
      <c r="AC72" s="93">
        <f>'Scorecard 7'!F61</f>
        <v>1</v>
      </c>
      <c r="AD72" s="92">
        <f>'Scorecard 8'!C61</f>
        <v>1</v>
      </c>
      <c r="AE72" s="50">
        <f>'Scorecard 8'!D61</f>
        <v>1</v>
      </c>
      <c r="AF72" s="50">
        <f>'Scorecard 8'!E61</f>
        <v>1</v>
      </c>
      <c r="AG72" s="93">
        <f>'Scorecard 8'!F61</f>
        <v>1</v>
      </c>
      <c r="AH72" s="92">
        <f>'Scorecard 9'!C61</f>
        <v>1</v>
      </c>
      <c r="AI72" s="50">
        <f>'Scorecard 9'!D61</f>
        <v>1</v>
      </c>
      <c r="AJ72" s="50">
        <f>'Scorecard 9'!E61</f>
        <v>1</v>
      </c>
      <c r="AK72" s="93">
        <f>'Scorecard 9'!F61</f>
        <v>1</v>
      </c>
    </row>
    <row r="73" spans="1:37" ht="15" customHeight="1">
      <c r="A73" s="88" t="str">
        <f>'Measure Info'!B77</f>
        <v>*Physical Exam, Performed, Result dateTime *Systolic blood pressure</v>
      </c>
      <c r="B73" s="92">
        <f>'Scorecard 1'!C62</f>
        <v>1</v>
      </c>
      <c r="C73" s="50">
        <f>'Scorecard 1'!D62</f>
        <v>1</v>
      </c>
      <c r="D73" s="50">
        <f>'Scorecard 1'!E62</f>
        <v>1</v>
      </c>
      <c r="E73" s="93">
        <f>'Scorecard 1'!F62</f>
        <v>1</v>
      </c>
      <c r="F73" s="92">
        <f>'Scorecard 2'!C62</f>
        <v>1</v>
      </c>
      <c r="G73" s="50">
        <f>'Scorecard 2'!D62</f>
        <v>1</v>
      </c>
      <c r="H73" s="50">
        <f>'Scorecard 2'!E62</f>
        <v>1</v>
      </c>
      <c r="I73" s="93">
        <f>'Scorecard 2'!F62</f>
        <v>1</v>
      </c>
      <c r="J73" s="92">
        <f>'Scorecard 3'!C62</f>
        <v>1</v>
      </c>
      <c r="K73" s="50">
        <f>'Scorecard 3'!D62</f>
        <v>1</v>
      </c>
      <c r="L73" s="50">
        <f>'Scorecard 3'!E62</f>
        <v>1</v>
      </c>
      <c r="M73" s="93">
        <f>'Scorecard 3'!F62</f>
        <v>1</v>
      </c>
      <c r="N73" s="92">
        <f>'Scorecard 4'!C62</f>
        <v>1</v>
      </c>
      <c r="O73" s="50">
        <f>'Scorecard 4'!D62</f>
        <v>1</v>
      </c>
      <c r="P73" s="50">
        <f>'Scorecard 4'!E62</f>
        <v>1</v>
      </c>
      <c r="Q73" s="93">
        <f>'Scorecard 4'!F62</f>
        <v>1</v>
      </c>
      <c r="R73" s="92">
        <f>'Scorecard 5'!C62</f>
        <v>1</v>
      </c>
      <c r="S73" s="50">
        <f>'Scorecard 5'!D62</f>
        <v>1</v>
      </c>
      <c r="T73" s="50">
        <f>'Scorecard 5'!E62</f>
        <v>1</v>
      </c>
      <c r="U73" s="93">
        <f>'Scorecard 5'!F62</f>
        <v>1</v>
      </c>
      <c r="V73" s="92">
        <f>'Scorecard 6'!C62</f>
        <v>1</v>
      </c>
      <c r="W73" s="50">
        <f>'Scorecard 6'!D62</f>
        <v>1</v>
      </c>
      <c r="X73" s="50">
        <f>'Scorecard 6'!E62</f>
        <v>1</v>
      </c>
      <c r="Y73" s="93">
        <f>'Scorecard 6'!F62</f>
        <v>1</v>
      </c>
      <c r="Z73" s="92">
        <f>'Scorecard 7'!C62</f>
        <v>1</v>
      </c>
      <c r="AA73" s="50">
        <f>'Scorecard 7'!D62</f>
        <v>1</v>
      </c>
      <c r="AB73" s="50">
        <f>'Scorecard 7'!E62</f>
        <v>1</v>
      </c>
      <c r="AC73" s="93">
        <f>'Scorecard 7'!F62</f>
        <v>1</v>
      </c>
      <c r="AD73" s="92">
        <f>'Scorecard 8'!C62</f>
        <v>1</v>
      </c>
      <c r="AE73" s="50">
        <f>'Scorecard 8'!D62</f>
        <v>1</v>
      </c>
      <c r="AF73" s="50">
        <f>'Scorecard 8'!E62</f>
        <v>1</v>
      </c>
      <c r="AG73" s="93">
        <f>'Scorecard 8'!F62</f>
        <v>1</v>
      </c>
      <c r="AH73" s="92">
        <f>'Scorecard 9'!C62</f>
        <v>1</v>
      </c>
      <c r="AI73" s="50">
        <f>'Scorecard 9'!D62</f>
        <v>1</v>
      </c>
      <c r="AJ73" s="50">
        <f>'Scorecard 9'!E62</f>
        <v>1</v>
      </c>
      <c r="AK73" s="93">
        <f>'Scorecard 9'!F62</f>
        <v>1</v>
      </c>
    </row>
    <row r="74" spans="1:37" ht="15" customHeight="1">
      <c r="A74" s="88" t="str">
        <f>'Measure Info'!B78</f>
        <v>*Physical Exam, Performed, Result *Systolic blood pressure</v>
      </c>
      <c r="B74" s="92">
        <f>'Scorecard 1'!C63</f>
        <v>1</v>
      </c>
      <c r="C74" s="50">
        <f>'Scorecard 1'!D63</f>
        <v>1</v>
      </c>
      <c r="D74" s="50">
        <f>'Scorecard 1'!E63</f>
        <v>1</v>
      </c>
      <c r="E74" s="93">
        <f>'Scorecard 1'!F63</f>
        <v>1</v>
      </c>
      <c r="F74" s="92">
        <f>'Scorecard 2'!C63</f>
        <v>1</v>
      </c>
      <c r="G74" s="50">
        <f>'Scorecard 2'!D63</f>
        <v>1</v>
      </c>
      <c r="H74" s="50">
        <f>'Scorecard 2'!E63</f>
        <v>1</v>
      </c>
      <c r="I74" s="93">
        <f>'Scorecard 2'!F63</f>
        <v>1</v>
      </c>
      <c r="J74" s="92">
        <f>'Scorecard 3'!C63</f>
        <v>1</v>
      </c>
      <c r="K74" s="50">
        <f>'Scorecard 3'!D63</f>
        <v>1</v>
      </c>
      <c r="L74" s="50">
        <f>'Scorecard 3'!E63</f>
        <v>1</v>
      </c>
      <c r="M74" s="93">
        <f>'Scorecard 3'!F63</f>
        <v>1</v>
      </c>
      <c r="N74" s="92">
        <f>'Scorecard 4'!C63</f>
        <v>1</v>
      </c>
      <c r="O74" s="50">
        <f>'Scorecard 4'!D63</f>
        <v>1</v>
      </c>
      <c r="P74" s="50">
        <f>'Scorecard 4'!E63</f>
        <v>1</v>
      </c>
      <c r="Q74" s="93">
        <f>'Scorecard 4'!F63</f>
        <v>1</v>
      </c>
      <c r="R74" s="92">
        <f>'Scorecard 5'!C63</f>
        <v>1</v>
      </c>
      <c r="S74" s="50">
        <f>'Scorecard 5'!D63</f>
        <v>1</v>
      </c>
      <c r="T74" s="50">
        <f>'Scorecard 5'!E63</f>
        <v>1</v>
      </c>
      <c r="U74" s="93">
        <f>'Scorecard 5'!F63</f>
        <v>1</v>
      </c>
      <c r="V74" s="92">
        <f>'Scorecard 6'!C63</f>
        <v>1</v>
      </c>
      <c r="W74" s="50">
        <f>'Scorecard 6'!D63</f>
        <v>1</v>
      </c>
      <c r="X74" s="50">
        <f>'Scorecard 6'!E63</f>
        <v>1</v>
      </c>
      <c r="Y74" s="93">
        <f>'Scorecard 6'!F63</f>
        <v>1</v>
      </c>
      <c r="Z74" s="92">
        <f>'Scorecard 7'!C63</f>
        <v>1</v>
      </c>
      <c r="AA74" s="50">
        <f>'Scorecard 7'!D63</f>
        <v>1</v>
      </c>
      <c r="AB74" s="50">
        <f>'Scorecard 7'!E63</f>
        <v>1</v>
      </c>
      <c r="AC74" s="93">
        <f>'Scorecard 7'!F63</f>
        <v>1</v>
      </c>
      <c r="AD74" s="92">
        <f>'Scorecard 8'!C63</f>
        <v>1</v>
      </c>
      <c r="AE74" s="50">
        <f>'Scorecard 8'!D63</f>
        <v>1</v>
      </c>
      <c r="AF74" s="50">
        <f>'Scorecard 8'!E63</f>
        <v>1</v>
      </c>
      <c r="AG74" s="93">
        <f>'Scorecard 8'!F63</f>
        <v>1</v>
      </c>
      <c r="AH74" s="92">
        <f>'Scorecard 9'!C63</f>
        <v>1</v>
      </c>
      <c r="AI74" s="50">
        <f>'Scorecard 9'!D63</f>
        <v>1</v>
      </c>
      <c r="AJ74" s="50">
        <f>'Scorecard 9'!E63</f>
        <v>1</v>
      </c>
      <c r="AK74" s="93">
        <f>'Scorecard 9'!F63</f>
        <v>1</v>
      </c>
    </row>
    <row r="75" spans="1:37" ht="15" customHeight="1">
      <c r="A75" s="88" t="str">
        <f>'Measure Info'!B79</f>
        <v>*Physical Exam, Performed, Result dateTime *Respiratory rate</v>
      </c>
      <c r="B75" s="92">
        <f>'Scorecard 1'!C64</f>
        <v>1</v>
      </c>
      <c r="C75" s="50">
        <f>'Scorecard 1'!D64</f>
        <v>1</v>
      </c>
      <c r="D75" s="50">
        <f>'Scorecard 1'!E64</f>
        <v>1</v>
      </c>
      <c r="E75" s="93">
        <f>'Scorecard 1'!F64</f>
        <v>1</v>
      </c>
      <c r="F75" s="92">
        <f>'Scorecard 2'!C64</f>
        <v>1</v>
      </c>
      <c r="G75" s="50">
        <f>'Scorecard 2'!D64</f>
        <v>1</v>
      </c>
      <c r="H75" s="50">
        <f>'Scorecard 2'!E64</f>
        <v>1</v>
      </c>
      <c r="I75" s="93">
        <f>'Scorecard 2'!F64</f>
        <v>1</v>
      </c>
      <c r="J75" s="92">
        <f>'Scorecard 3'!C64</f>
        <v>1</v>
      </c>
      <c r="K75" s="50">
        <f>'Scorecard 3'!D64</f>
        <v>1</v>
      </c>
      <c r="L75" s="50">
        <f>'Scorecard 3'!E64</f>
        <v>1</v>
      </c>
      <c r="M75" s="93">
        <f>'Scorecard 3'!F64</f>
        <v>1</v>
      </c>
      <c r="N75" s="92">
        <f>'Scorecard 4'!C64</f>
        <v>1</v>
      </c>
      <c r="O75" s="50">
        <f>'Scorecard 4'!D64</f>
        <v>1</v>
      </c>
      <c r="P75" s="50">
        <f>'Scorecard 4'!E64</f>
        <v>1</v>
      </c>
      <c r="Q75" s="93">
        <f>'Scorecard 4'!F64</f>
        <v>1</v>
      </c>
      <c r="R75" s="92">
        <f>'Scorecard 5'!C64</f>
        <v>1</v>
      </c>
      <c r="S75" s="50">
        <f>'Scorecard 5'!D64</f>
        <v>1</v>
      </c>
      <c r="T75" s="50">
        <f>'Scorecard 5'!E64</f>
        <v>1</v>
      </c>
      <c r="U75" s="93">
        <f>'Scorecard 5'!F64</f>
        <v>1</v>
      </c>
      <c r="V75" s="92">
        <f>'Scorecard 6'!C64</f>
        <v>1</v>
      </c>
      <c r="W75" s="50">
        <f>'Scorecard 6'!D64</f>
        <v>1</v>
      </c>
      <c r="X75" s="50">
        <f>'Scorecard 6'!E64</f>
        <v>1</v>
      </c>
      <c r="Y75" s="93">
        <f>'Scorecard 6'!F64</f>
        <v>1</v>
      </c>
      <c r="Z75" s="92">
        <f>'Scorecard 7'!C64</f>
        <v>1</v>
      </c>
      <c r="AA75" s="50">
        <f>'Scorecard 7'!D64</f>
        <v>1</v>
      </c>
      <c r="AB75" s="50">
        <f>'Scorecard 7'!E64</f>
        <v>1</v>
      </c>
      <c r="AC75" s="93">
        <f>'Scorecard 7'!F64</f>
        <v>1</v>
      </c>
      <c r="AD75" s="92">
        <f>'Scorecard 8'!C64</f>
        <v>1</v>
      </c>
      <c r="AE75" s="50">
        <f>'Scorecard 8'!D64</f>
        <v>1</v>
      </c>
      <c r="AF75" s="50">
        <f>'Scorecard 8'!E64</f>
        <v>1</v>
      </c>
      <c r="AG75" s="93">
        <f>'Scorecard 8'!F64</f>
        <v>1</v>
      </c>
      <c r="AH75" s="92">
        <f>'Scorecard 9'!C64</f>
        <v>1</v>
      </c>
      <c r="AI75" s="50">
        <f>'Scorecard 9'!D64</f>
        <v>1</v>
      </c>
      <c r="AJ75" s="50">
        <f>'Scorecard 9'!E64</f>
        <v>1</v>
      </c>
      <c r="AK75" s="93">
        <f>'Scorecard 9'!F64</f>
        <v>1</v>
      </c>
    </row>
    <row r="76" spans="1:37" ht="15" customHeight="1">
      <c r="A76" s="88" t="str">
        <f>'Measure Info'!B80</f>
        <v>*Physical Exam, Performed, Result *Respiratory rate</v>
      </c>
      <c r="B76" s="92">
        <f>'Scorecard 1'!C65</f>
        <v>1</v>
      </c>
      <c r="C76" s="50">
        <f>'Scorecard 1'!D65</f>
        <v>1</v>
      </c>
      <c r="D76" s="50">
        <f>'Scorecard 1'!E65</f>
        <v>1</v>
      </c>
      <c r="E76" s="93">
        <f>'Scorecard 1'!F65</f>
        <v>1</v>
      </c>
      <c r="F76" s="92">
        <f>'Scorecard 2'!C65</f>
        <v>1</v>
      </c>
      <c r="G76" s="50">
        <f>'Scorecard 2'!D65</f>
        <v>1</v>
      </c>
      <c r="H76" s="50">
        <f>'Scorecard 2'!E65</f>
        <v>1</v>
      </c>
      <c r="I76" s="93">
        <f>'Scorecard 2'!F65</f>
        <v>1</v>
      </c>
      <c r="J76" s="92">
        <f>'Scorecard 3'!C65</f>
        <v>1</v>
      </c>
      <c r="K76" s="50">
        <f>'Scorecard 3'!D65</f>
        <v>1</v>
      </c>
      <c r="L76" s="50">
        <f>'Scorecard 3'!E65</f>
        <v>1</v>
      </c>
      <c r="M76" s="93">
        <f>'Scorecard 3'!F65</f>
        <v>1</v>
      </c>
      <c r="N76" s="92">
        <f>'Scorecard 4'!C65</f>
        <v>1</v>
      </c>
      <c r="O76" s="50">
        <f>'Scorecard 4'!D65</f>
        <v>1</v>
      </c>
      <c r="P76" s="50">
        <f>'Scorecard 4'!E65</f>
        <v>1</v>
      </c>
      <c r="Q76" s="93">
        <f>'Scorecard 4'!F65</f>
        <v>1</v>
      </c>
      <c r="R76" s="92">
        <f>'Scorecard 5'!C65</f>
        <v>1</v>
      </c>
      <c r="S76" s="50">
        <f>'Scorecard 5'!D65</f>
        <v>1</v>
      </c>
      <c r="T76" s="50">
        <f>'Scorecard 5'!E65</f>
        <v>1</v>
      </c>
      <c r="U76" s="93">
        <f>'Scorecard 5'!F65</f>
        <v>1</v>
      </c>
      <c r="V76" s="92">
        <f>'Scorecard 6'!C65</f>
        <v>1</v>
      </c>
      <c r="W76" s="50">
        <f>'Scorecard 6'!D65</f>
        <v>1</v>
      </c>
      <c r="X76" s="50">
        <f>'Scorecard 6'!E65</f>
        <v>1</v>
      </c>
      <c r="Y76" s="93">
        <f>'Scorecard 6'!F65</f>
        <v>1</v>
      </c>
      <c r="Z76" s="92">
        <f>'Scorecard 7'!C65</f>
        <v>1</v>
      </c>
      <c r="AA76" s="50">
        <f>'Scorecard 7'!D65</f>
        <v>1</v>
      </c>
      <c r="AB76" s="50">
        <f>'Scorecard 7'!E65</f>
        <v>1</v>
      </c>
      <c r="AC76" s="93">
        <f>'Scorecard 7'!F65</f>
        <v>1</v>
      </c>
      <c r="AD76" s="92">
        <f>'Scorecard 8'!C65</f>
        <v>1</v>
      </c>
      <c r="AE76" s="50">
        <f>'Scorecard 8'!D65</f>
        <v>1</v>
      </c>
      <c r="AF76" s="50">
        <f>'Scorecard 8'!E65</f>
        <v>1</v>
      </c>
      <c r="AG76" s="93">
        <f>'Scorecard 8'!F65</f>
        <v>1</v>
      </c>
      <c r="AH76" s="92">
        <f>'Scorecard 9'!C65</f>
        <v>1</v>
      </c>
      <c r="AI76" s="50">
        <f>'Scorecard 9'!D65</f>
        <v>1</v>
      </c>
      <c r="AJ76" s="50">
        <f>'Scorecard 9'!E65</f>
        <v>1</v>
      </c>
      <c r="AK76" s="93">
        <f>'Scorecard 9'!F65</f>
        <v>1</v>
      </c>
    </row>
    <row r="77" spans="1:37" ht="15" customHeight="1">
      <c r="A77" s="88" t="str">
        <f>'Measure Info'!B81</f>
        <v xml:space="preserve">*Physical Exam, Performed, Result dateTime *Temperature </v>
      </c>
      <c r="B77" s="92">
        <f>'Scorecard 1'!C66</f>
        <v>1</v>
      </c>
      <c r="C77" s="50">
        <f>'Scorecard 1'!D66</f>
        <v>1</v>
      </c>
      <c r="D77" s="50">
        <f>'Scorecard 1'!E66</f>
        <v>1</v>
      </c>
      <c r="E77" s="93">
        <f>'Scorecard 1'!F66</f>
        <v>1</v>
      </c>
      <c r="F77" s="92">
        <f>'Scorecard 2'!C66</f>
        <v>1</v>
      </c>
      <c r="G77" s="50">
        <f>'Scorecard 2'!D66</f>
        <v>1</v>
      </c>
      <c r="H77" s="50">
        <f>'Scorecard 2'!E66</f>
        <v>1</v>
      </c>
      <c r="I77" s="93">
        <f>'Scorecard 2'!F66</f>
        <v>1</v>
      </c>
      <c r="J77" s="92">
        <f>'Scorecard 3'!C66</f>
        <v>1</v>
      </c>
      <c r="K77" s="50">
        <f>'Scorecard 3'!D66</f>
        <v>1</v>
      </c>
      <c r="L77" s="50">
        <f>'Scorecard 3'!E66</f>
        <v>1</v>
      </c>
      <c r="M77" s="93">
        <f>'Scorecard 3'!F66</f>
        <v>1</v>
      </c>
      <c r="N77" s="92">
        <f>'Scorecard 4'!C66</f>
        <v>1</v>
      </c>
      <c r="O77" s="50">
        <f>'Scorecard 4'!D66</f>
        <v>1</v>
      </c>
      <c r="P77" s="50">
        <f>'Scorecard 4'!E66</f>
        <v>1</v>
      </c>
      <c r="Q77" s="93">
        <f>'Scorecard 4'!F66</f>
        <v>1</v>
      </c>
      <c r="R77" s="92">
        <f>'Scorecard 5'!C66</f>
        <v>1</v>
      </c>
      <c r="S77" s="50">
        <f>'Scorecard 5'!D66</f>
        <v>1</v>
      </c>
      <c r="T77" s="50">
        <f>'Scorecard 5'!E66</f>
        <v>1</v>
      </c>
      <c r="U77" s="93">
        <f>'Scorecard 5'!F66</f>
        <v>1</v>
      </c>
      <c r="V77" s="92">
        <f>'Scorecard 6'!C66</f>
        <v>1</v>
      </c>
      <c r="W77" s="50">
        <f>'Scorecard 6'!D66</f>
        <v>1</v>
      </c>
      <c r="X77" s="50">
        <f>'Scorecard 6'!E66</f>
        <v>1</v>
      </c>
      <c r="Y77" s="93">
        <f>'Scorecard 6'!F66</f>
        <v>1</v>
      </c>
      <c r="Z77" s="92">
        <f>'Scorecard 7'!C66</f>
        <v>1</v>
      </c>
      <c r="AA77" s="50">
        <f>'Scorecard 7'!D66</f>
        <v>1</v>
      </c>
      <c r="AB77" s="50">
        <f>'Scorecard 7'!E66</f>
        <v>1</v>
      </c>
      <c r="AC77" s="93">
        <f>'Scorecard 7'!F66</f>
        <v>1</v>
      </c>
      <c r="AD77" s="92">
        <f>'Scorecard 8'!C66</f>
        <v>1</v>
      </c>
      <c r="AE77" s="50">
        <f>'Scorecard 8'!D66</f>
        <v>1</v>
      </c>
      <c r="AF77" s="50">
        <f>'Scorecard 8'!E66</f>
        <v>1</v>
      </c>
      <c r="AG77" s="93">
        <f>'Scorecard 8'!F66</f>
        <v>1</v>
      </c>
      <c r="AH77" s="92">
        <f>'Scorecard 9'!C66</f>
        <v>1</v>
      </c>
      <c r="AI77" s="50">
        <f>'Scorecard 9'!D66</f>
        <v>1</v>
      </c>
      <c r="AJ77" s="50">
        <f>'Scorecard 9'!E66</f>
        <v>1</v>
      </c>
      <c r="AK77" s="93">
        <f>'Scorecard 9'!F66</f>
        <v>1</v>
      </c>
    </row>
    <row r="78" spans="1:37" ht="15" customHeight="1">
      <c r="A78" s="88" t="str">
        <f>'Measure Info'!B82</f>
        <v xml:space="preserve">*Physical Exam, Performed, Result *Temperature </v>
      </c>
      <c r="B78" s="92">
        <f>'Scorecard 1'!C67</f>
        <v>1</v>
      </c>
      <c r="C78" s="50">
        <f>'Scorecard 1'!D67</f>
        <v>1</v>
      </c>
      <c r="D78" s="50">
        <f>'Scorecard 1'!E67</f>
        <v>1</v>
      </c>
      <c r="E78" s="93">
        <f>'Scorecard 1'!F67</f>
        <v>1</v>
      </c>
      <c r="F78" s="92">
        <f>'Scorecard 2'!C67</f>
        <v>1</v>
      </c>
      <c r="G78" s="50">
        <f>'Scorecard 2'!D67</f>
        <v>1</v>
      </c>
      <c r="H78" s="50">
        <f>'Scorecard 2'!E67</f>
        <v>1</v>
      </c>
      <c r="I78" s="93">
        <f>'Scorecard 2'!F67</f>
        <v>1</v>
      </c>
      <c r="J78" s="92">
        <f>'Scorecard 3'!C67</f>
        <v>1</v>
      </c>
      <c r="K78" s="50">
        <f>'Scorecard 3'!D67</f>
        <v>1</v>
      </c>
      <c r="L78" s="50">
        <f>'Scorecard 3'!E67</f>
        <v>1</v>
      </c>
      <c r="M78" s="93">
        <f>'Scorecard 3'!F67</f>
        <v>1</v>
      </c>
      <c r="N78" s="92">
        <f>'Scorecard 4'!C67</f>
        <v>1</v>
      </c>
      <c r="O78" s="50">
        <f>'Scorecard 4'!D67</f>
        <v>1</v>
      </c>
      <c r="P78" s="50">
        <f>'Scorecard 4'!E67</f>
        <v>1</v>
      </c>
      <c r="Q78" s="93">
        <f>'Scorecard 4'!F67</f>
        <v>1</v>
      </c>
      <c r="R78" s="92">
        <f>'Scorecard 5'!C67</f>
        <v>1</v>
      </c>
      <c r="S78" s="50">
        <f>'Scorecard 5'!D67</f>
        <v>1</v>
      </c>
      <c r="T78" s="50">
        <f>'Scorecard 5'!E67</f>
        <v>1</v>
      </c>
      <c r="U78" s="93">
        <f>'Scorecard 5'!F67</f>
        <v>1</v>
      </c>
      <c r="V78" s="92">
        <f>'Scorecard 6'!C67</f>
        <v>1</v>
      </c>
      <c r="W78" s="50">
        <f>'Scorecard 6'!D67</f>
        <v>1</v>
      </c>
      <c r="X78" s="50">
        <f>'Scorecard 6'!E67</f>
        <v>1</v>
      </c>
      <c r="Y78" s="93">
        <f>'Scorecard 6'!F67</f>
        <v>1</v>
      </c>
      <c r="Z78" s="92">
        <f>'Scorecard 7'!C67</f>
        <v>1</v>
      </c>
      <c r="AA78" s="50">
        <f>'Scorecard 7'!D67</f>
        <v>1</v>
      </c>
      <c r="AB78" s="50">
        <f>'Scorecard 7'!E67</f>
        <v>1</v>
      </c>
      <c r="AC78" s="93">
        <f>'Scorecard 7'!F67</f>
        <v>1</v>
      </c>
      <c r="AD78" s="92">
        <f>'Scorecard 8'!C67</f>
        <v>1</v>
      </c>
      <c r="AE78" s="50">
        <f>'Scorecard 8'!D67</f>
        <v>1</v>
      </c>
      <c r="AF78" s="50">
        <f>'Scorecard 8'!E67</f>
        <v>1</v>
      </c>
      <c r="AG78" s="93">
        <f>'Scorecard 8'!F67</f>
        <v>1</v>
      </c>
      <c r="AH78" s="92">
        <f>'Scorecard 9'!C67</f>
        <v>1</v>
      </c>
      <c r="AI78" s="50">
        <f>'Scorecard 9'!D67</f>
        <v>1</v>
      </c>
      <c r="AJ78" s="50">
        <f>'Scorecard 9'!E67</f>
        <v>1</v>
      </c>
      <c r="AK78" s="93">
        <f>'Scorecard 9'!F67</f>
        <v>1</v>
      </c>
    </row>
    <row r="79" spans="1:37" ht="15" customHeight="1">
      <c r="A79" s="88">
        <f>'Measure Info'!B83</f>
        <v>0</v>
      </c>
      <c r="B79" s="92" t="str">
        <f>'Scorecard 1'!C68</f>
        <v>-</v>
      </c>
      <c r="C79" s="50" t="str">
        <f>'Scorecard 1'!D68</f>
        <v>-</v>
      </c>
      <c r="D79" s="50" t="str">
        <f>'Scorecard 1'!E68</f>
        <v>-</v>
      </c>
      <c r="E79" s="93" t="str">
        <f>'Scorecard 1'!F68</f>
        <v>-</v>
      </c>
      <c r="F79" s="92" t="str">
        <f>'Scorecard 2'!C68</f>
        <v>-</v>
      </c>
      <c r="G79" s="50" t="str">
        <f>'Scorecard 2'!D68</f>
        <v>-</v>
      </c>
      <c r="H79" s="50" t="str">
        <f>'Scorecard 2'!E68</f>
        <v>-</v>
      </c>
      <c r="I79" s="93" t="str">
        <f>'Scorecard 2'!F68</f>
        <v>-</v>
      </c>
      <c r="J79" s="92" t="str">
        <f>'Scorecard 3'!C68</f>
        <v>-</v>
      </c>
      <c r="K79" s="50" t="str">
        <f>'Scorecard 3'!D68</f>
        <v>-</v>
      </c>
      <c r="L79" s="50" t="str">
        <f>'Scorecard 3'!E68</f>
        <v>-</v>
      </c>
      <c r="M79" s="93" t="str">
        <f>'Scorecard 3'!F68</f>
        <v>-</v>
      </c>
      <c r="N79" s="92" t="str">
        <f>'Scorecard 4'!C68</f>
        <v>-</v>
      </c>
      <c r="O79" s="50" t="str">
        <f>'Scorecard 4'!D68</f>
        <v>-</v>
      </c>
      <c r="P79" s="50" t="str">
        <f>'Scorecard 4'!E68</f>
        <v>-</v>
      </c>
      <c r="Q79" s="93" t="str">
        <f>'Scorecard 4'!F68</f>
        <v>-</v>
      </c>
      <c r="R79" s="92" t="str">
        <f>'Scorecard 5'!C68</f>
        <v>-</v>
      </c>
      <c r="S79" s="50" t="str">
        <f>'Scorecard 5'!D68</f>
        <v>-</v>
      </c>
      <c r="T79" s="50" t="str">
        <f>'Scorecard 5'!E68</f>
        <v>-</v>
      </c>
      <c r="U79" s="93" t="str">
        <f>'Scorecard 5'!F68</f>
        <v>-</v>
      </c>
      <c r="V79" s="92" t="str">
        <f>'Scorecard 6'!C68</f>
        <v>-</v>
      </c>
      <c r="W79" s="50" t="str">
        <f>'Scorecard 6'!D68</f>
        <v>-</v>
      </c>
      <c r="X79" s="50" t="str">
        <f>'Scorecard 6'!E68</f>
        <v>-</v>
      </c>
      <c r="Y79" s="93" t="str">
        <f>'Scorecard 6'!F68</f>
        <v>-</v>
      </c>
      <c r="Z79" s="92" t="str">
        <f>'Scorecard 7'!C68</f>
        <v>-</v>
      </c>
      <c r="AA79" s="50" t="str">
        <f>'Scorecard 7'!D68</f>
        <v>-</v>
      </c>
      <c r="AB79" s="50" t="str">
        <f>'Scorecard 7'!E68</f>
        <v>-</v>
      </c>
      <c r="AC79" s="93" t="str">
        <f>'Scorecard 7'!F68</f>
        <v>-</v>
      </c>
      <c r="AD79" s="92" t="str">
        <f>'Scorecard 8'!C68</f>
        <v>-</v>
      </c>
      <c r="AE79" s="50" t="str">
        <f>'Scorecard 8'!D68</f>
        <v>-</v>
      </c>
      <c r="AF79" s="50" t="str">
        <f>'Scorecard 8'!E68</f>
        <v>-</v>
      </c>
      <c r="AG79" s="93" t="str">
        <f>'Scorecard 8'!F68</f>
        <v>-</v>
      </c>
      <c r="AH79" s="130" t="str">
        <f>'Scorecard 9'!C68</f>
        <v>-</v>
      </c>
      <c r="AI79" s="131" t="str">
        <f>'Scorecard 9'!D68</f>
        <v>-</v>
      </c>
      <c r="AJ79" s="131" t="str">
        <f>'Scorecard 9'!E68</f>
        <v>-</v>
      </c>
      <c r="AK79" s="132" t="str">
        <f>'Scorecard 9'!F68</f>
        <v>-</v>
      </c>
    </row>
    <row r="80" spans="1:37" ht="15" customHeight="1">
      <c r="A80" s="88">
        <f>'Measure Info'!B84</f>
        <v>0</v>
      </c>
      <c r="B80" s="92" t="str">
        <f>'Scorecard 1'!C69</f>
        <v>-</v>
      </c>
      <c r="C80" s="50" t="str">
        <f>'Scorecard 1'!D69</f>
        <v>-</v>
      </c>
      <c r="D80" s="50" t="str">
        <f>'Scorecard 1'!E69</f>
        <v>-</v>
      </c>
      <c r="E80" s="93" t="str">
        <f>'Scorecard 1'!F69</f>
        <v>-</v>
      </c>
      <c r="F80" s="92" t="str">
        <f>'Scorecard 2'!C69</f>
        <v>-</v>
      </c>
      <c r="G80" s="50" t="str">
        <f>'Scorecard 2'!D69</f>
        <v>-</v>
      </c>
      <c r="H80" s="50" t="str">
        <f>'Scorecard 2'!E69</f>
        <v>-</v>
      </c>
      <c r="I80" s="93" t="str">
        <f>'Scorecard 2'!F69</f>
        <v>-</v>
      </c>
      <c r="J80" s="92" t="str">
        <f>'Scorecard 3'!C69</f>
        <v>-</v>
      </c>
      <c r="K80" s="50" t="str">
        <f>'Scorecard 3'!D69</f>
        <v>-</v>
      </c>
      <c r="L80" s="50" t="str">
        <f>'Scorecard 3'!E69</f>
        <v>-</v>
      </c>
      <c r="M80" s="93" t="str">
        <f>'Scorecard 3'!F69</f>
        <v>-</v>
      </c>
      <c r="N80" s="92" t="str">
        <f>'Scorecard 4'!C69</f>
        <v>-</v>
      </c>
      <c r="O80" s="50" t="str">
        <f>'Scorecard 4'!D69</f>
        <v>-</v>
      </c>
      <c r="P80" s="50" t="str">
        <f>'Scorecard 4'!E69</f>
        <v>-</v>
      </c>
      <c r="Q80" s="93" t="str">
        <f>'Scorecard 4'!F69</f>
        <v>-</v>
      </c>
      <c r="R80" s="92" t="str">
        <f>'Scorecard 5'!C69</f>
        <v>-</v>
      </c>
      <c r="S80" s="50" t="str">
        <f>'Scorecard 5'!D69</f>
        <v>-</v>
      </c>
      <c r="T80" s="50" t="str">
        <f>'Scorecard 5'!E69</f>
        <v>-</v>
      </c>
      <c r="U80" s="93" t="str">
        <f>'Scorecard 5'!F69</f>
        <v>-</v>
      </c>
      <c r="V80" s="92" t="str">
        <f>'Scorecard 6'!C69</f>
        <v>-</v>
      </c>
      <c r="W80" s="50" t="str">
        <f>'Scorecard 6'!D69</f>
        <v>-</v>
      </c>
      <c r="X80" s="50" t="str">
        <f>'Scorecard 6'!E69</f>
        <v>-</v>
      </c>
      <c r="Y80" s="93" t="str">
        <f>'Scorecard 6'!F69</f>
        <v>-</v>
      </c>
      <c r="Z80" s="92" t="str">
        <f>'Scorecard 7'!C69</f>
        <v>-</v>
      </c>
      <c r="AA80" s="50" t="str">
        <f>'Scorecard 7'!D69</f>
        <v>-</v>
      </c>
      <c r="AB80" s="50" t="str">
        <f>'Scorecard 7'!E69</f>
        <v>-</v>
      </c>
      <c r="AC80" s="93" t="str">
        <f>'Scorecard 7'!F69</f>
        <v>-</v>
      </c>
      <c r="AD80" s="92" t="str">
        <f>'Scorecard 8'!C69</f>
        <v>-</v>
      </c>
      <c r="AE80" s="50" t="str">
        <f>'Scorecard 8'!D69</f>
        <v>-</v>
      </c>
      <c r="AF80" s="50" t="str">
        <f>'Scorecard 8'!E69</f>
        <v>-</v>
      </c>
      <c r="AG80" s="93" t="str">
        <f>'Scorecard 8'!F69</f>
        <v>-</v>
      </c>
      <c r="AH80" s="130" t="str">
        <f>'Scorecard 9'!C69</f>
        <v>-</v>
      </c>
      <c r="AI80" s="131" t="str">
        <f>'Scorecard 9'!D69</f>
        <v>-</v>
      </c>
      <c r="AJ80" s="131" t="str">
        <f>'Scorecard 9'!E69</f>
        <v>-</v>
      </c>
      <c r="AK80" s="132" t="str">
        <f>'Scorecard 9'!F69</f>
        <v>-</v>
      </c>
    </row>
    <row r="81" spans="1:252" ht="15" customHeight="1" thickBot="1">
      <c r="A81" s="88">
        <f>'Measure Info'!B85</f>
        <v>0</v>
      </c>
      <c r="B81" s="97"/>
      <c r="C81" s="98"/>
      <c r="D81" s="98"/>
      <c r="E81" s="99"/>
      <c r="F81" s="94"/>
      <c r="G81" s="95"/>
      <c r="H81" s="95"/>
      <c r="I81" s="96"/>
      <c r="J81" s="94"/>
      <c r="K81" s="95"/>
      <c r="L81" s="95"/>
      <c r="M81" s="96"/>
      <c r="N81" s="94"/>
      <c r="O81" s="95"/>
      <c r="P81" s="95"/>
      <c r="Q81" s="96"/>
      <c r="R81" s="94"/>
      <c r="S81" s="95"/>
      <c r="T81" s="95"/>
      <c r="U81" s="96"/>
      <c r="V81" s="94"/>
      <c r="W81" s="95"/>
      <c r="X81" s="95"/>
      <c r="Y81" s="96"/>
      <c r="Z81" s="94"/>
      <c r="AA81" s="95"/>
      <c r="AB81" s="95"/>
      <c r="AC81" s="96"/>
      <c r="AD81" s="94"/>
      <c r="AE81" s="95"/>
      <c r="AF81" s="95"/>
      <c r="AG81" s="96"/>
      <c r="AH81" s="94"/>
      <c r="AI81" s="95"/>
      <c r="AJ81" s="95"/>
      <c r="AK81" s="96"/>
    </row>
    <row r="82" spans="1:252" ht="15" customHeight="1" thickBot="1">
      <c r="A82" s="100" t="s">
        <v>24</v>
      </c>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c r="AA82" s="101"/>
      <c r="AB82" s="101"/>
      <c r="AC82" s="101"/>
      <c r="AD82" s="101"/>
      <c r="AE82" s="101"/>
      <c r="AF82" s="101"/>
      <c r="AG82" s="102"/>
      <c r="AH82" s="124"/>
      <c r="AI82" s="124"/>
      <c r="AJ82" s="124"/>
      <c r="AK82" s="125"/>
    </row>
    <row r="83" spans="1:252" ht="15" customHeight="1">
      <c r="A83" s="103" t="s">
        <v>25</v>
      </c>
      <c r="B83" s="107">
        <f>COUNTIF(B4:B78,"0")</f>
        <v>0</v>
      </c>
      <c r="C83" s="108">
        <f t="shared" ref="C83:AK83" si="0">COUNTIF(C4:C78,"0")</f>
        <v>0</v>
      </c>
      <c r="D83" s="108">
        <f t="shared" si="0"/>
        <v>9</v>
      </c>
      <c r="E83" s="109">
        <f t="shared" si="0"/>
        <v>0</v>
      </c>
      <c r="F83" s="107">
        <f t="shared" si="0"/>
        <v>0</v>
      </c>
      <c r="G83" s="108">
        <f t="shared" si="0"/>
        <v>0</v>
      </c>
      <c r="H83" s="108">
        <f t="shared" si="0"/>
        <v>0</v>
      </c>
      <c r="I83" s="109">
        <f t="shared" si="0"/>
        <v>0</v>
      </c>
      <c r="J83" s="107">
        <f t="shared" si="0"/>
        <v>0</v>
      </c>
      <c r="K83" s="108">
        <f t="shared" si="0"/>
        <v>0</v>
      </c>
      <c r="L83" s="108">
        <f t="shared" si="0"/>
        <v>0</v>
      </c>
      <c r="M83" s="109">
        <f t="shared" si="0"/>
        <v>0</v>
      </c>
      <c r="N83" s="107">
        <f t="shared" si="0"/>
        <v>3</v>
      </c>
      <c r="O83" s="108">
        <f t="shared" si="0"/>
        <v>1</v>
      </c>
      <c r="P83" s="108">
        <f t="shared" si="0"/>
        <v>3</v>
      </c>
      <c r="Q83" s="109">
        <f t="shared" si="0"/>
        <v>1</v>
      </c>
      <c r="R83" s="107">
        <f t="shared" si="0"/>
        <v>0</v>
      </c>
      <c r="S83" s="108">
        <f t="shared" si="0"/>
        <v>0</v>
      </c>
      <c r="T83" s="108">
        <f t="shared" si="0"/>
        <v>4</v>
      </c>
      <c r="U83" s="109">
        <f t="shared" si="0"/>
        <v>0</v>
      </c>
      <c r="V83" s="107">
        <f t="shared" si="0"/>
        <v>0</v>
      </c>
      <c r="W83" s="108">
        <f t="shared" si="0"/>
        <v>0</v>
      </c>
      <c r="X83" s="108">
        <f t="shared" si="0"/>
        <v>0</v>
      </c>
      <c r="Y83" s="109">
        <f t="shared" si="0"/>
        <v>0</v>
      </c>
      <c r="Z83" s="107">
        <f t="shared" si="0"/>
        <v>0</v>
      </c>
      <c r="AA83" s="108">
        <f t="shared" si="0"/>
        <v>0</v>
      </c>
      <c r="AB83" s="108">
        <f t="shared" si="0"/>
        <v>0</v>
      </c>
      <c r="AC83" s="109">
        <f t="shared" si="0"/>
        <v>0</v>
      </c>
      <c r="AD83" s="107">
        <f t="shared" si="0"/>
        <v>0</v>
      </c>
      <c r="AE83" s="108">
        <f t="shared" si="0"/>
        <v>0</v>
      </c>
      <c r="AF83" s="108">
        <f t="shared" si="0"/>
        <v>0</v>
      </c>
      <c r="AG83" s="109">
        <f t="shared" si="0"/>
        <v>0</v>
      </c>
      <c r="AH83" s="107">
        <f t="shared" si="0"/>
        <v>0</v>
      </c>
      <c r="AI83" s="108">
        <f t="shared" si="0"/>
        <v>0</v>
      </c>
      <c r="AJ83" s="108">
        <f t="shared" si="0"/>
        <v>3</v>
      </c>
      <c r="AK83" s="109">
        <f t="shared" si="0"/>
        <v>0</v>
      </c>
    </row>
    <row r="84" spans="1:252" s="1" customFormat="1" ht="15" customHeight="1">
      <c r="A84" s="104" t="s">
        <v>26</v>
      </c>
      <c r="B84" s="110">
        <f t="shared" ref="B84:AK84" si="1">COUNTIF(B4:B78,"1")</f>
        <v>63</v>
      </c>
      <c r="C84" s="51">
        <f t="shared" si="1"/>
        <v>63</v>
      </c>
      <c r="D84" s="51">
        <f t="shared" si="1"/>
        <v>54</v>
      </c>
      <c r="E84" s="111">
        <f t="shared" si="1"/>
        <v>63</v>
      </c>
      <c r="F84" s="110">
        <f t="shared" si="1"/>
        <v>62</v>
      </c>
      <c r="G84" s="51">
        <f t="shared" si="1"/>
        <v>62</v>
      </c>
      <c r="H84" s="51">
        <f t="shared" si="1"/>
        <v>62</v>
      </c>
      <c r="I84" s="111">
        <f t="shared" si="1"/>
        <v>62</v>
      </c>
      <c r="J84" s="110">
        <f t="shared" si="1"/>
        <v>65</v>
      </c>
      <c r="K84" s="51">
        <f t="shared" si="1"/>
        <v>65</v>
      </c>
      <c r="L84" s="51">
        <f t="shared" si="1"/>
        <v>65</v>
      </c>
      <c r="M84" s="111">
        <f t="shared" si="1"/>
        <v>65</v>
      </c>
      <c r="N84" s="110">
        <f t="shared" si="1"/>
        <v>62</v>
      </c>
      <c r="O84" s="51">
        <f t="shared" si="1"/>
        <v>64</v>
      </c>
      <c r="P84" s="51">
        <f t="shared" si="1"/>
        <v>62</v>
      </c>
      <c r="Q84" s="111">
        <f t="shared" si="1"/>
        <v>64</v>
      </c>
      <c r="R84" s="110">
        <f t="shared" si="1"/>
        <v>65</v>
      </c>
      <c r="S84" s="51">
        <f t="shared" si="1"/>
        <v>65</v>
      </c>
      <c r="T84" s="51">
        <f t="shared" si="1"/>
        <v>61</v>
      </c>
      <c r="U84" s="111">
        <f t="shared" si="1"/>
        <v>64</v>
      </c>
      <c r="V84" s="110">
        <f t="shared" si="1"/>
        <v>65</v>
      </c>
      <c r="W84" s="51">
        <f t="shared" si="1"/>
        <v>65</v>
      </c>
      <c r="X84" s="51">
        <f t="shared" si="1"/>
        <v>65</v>
      </c>
      <c r="Y84" s="111">
        <f t="shared" si="1"/>
        <v>65</v>
      </c>
      <c r="Z84" s="110">
        <f t="shared" si="1"/>
        <v>65</v>
      </c>
      <c r="AA84" s="51">
        <f t="shared" si="1"/>
        <v>65</v>
      </c>
      <c r="AB84" s="51">
        <f t="shared" si="1"/>
        <v>65</v>
      </c>
      <c r="AC84" s="111">
        <f t="shared" si="1"/>
        <v>65</v>
      </c>
      <c r="AD84" s="110">
        <f t="shared" si="1"/>
        <v>65</v>
      </c>
      <c r="AE84" s="51">
        <f t="shared" si="1"/>
        <v>65</v>
      </c>
      <c r="AF84" s="51">
        <f t="shared" si="1"/>
        <v>65</v>
      </c>
      <c r="AG84" s="111">
        <f t="shared" si="1"/>
        <v>65</v>
      </c>
      <c r="AH84" s="110">
        <f t="shared" si="1"/>
        <v>65</v>
      </c>
      <c r="AI84" s="51">
        <f t="shared" si="1"/>
        <v>65</v>
      </c>
      <c r="AJ84" s="51">
        <f t="shared" si="1"/>
        <v>62</v>
      </c>
      <c r="AK84" s="111">
        <f t="shared" si="1"/>
        <v>65</v>
      </c>
    </row>
    <row r="85" spans="1:252" s="129" customFormat="1" ht="15" customHeight="1">
      <c r="A85" s="126" t="s">
        <v>27</v>
      </c>
      <c r="B85" s="127">
        <v>70</v>
      </c>
      <c r="C85" s="127">
        <v>70</v>
      </c>
      <c r="D85" s="127">
        <v>70</v>
      </c>
      <c r="E85" s="127">
        <v>70</v>
      </c>
      <c r="F85" s="127">
        <v>70</v>
      </c>
      <c r="G85" s="127">
        <v>70</v>
      </c>
      <c r="H85" s="127">
        <v>70</v>
      </c>
      <c r="I85" s="127">
        <v>70</v>
      </c>
      <c r="J85" s="127">
        <v>70</v>
      </c>
      <c r="K85" s="127">
        <v>70</v>
      </c>
      <c r="L85" s="127">
        <v>70</v>
      </c>
      <c r="M85" s="127">
        <v>70</v>
      </c>
      <c r="N85" s="127">
        <v>70</v>
      </c>
      <c r="O85" s="127">
        <v>70</v>
      </c>
      <c r="P85" s="127">
        <v>70</v>
      </c>
      <c r="Q85" s="127">
        <v>70</v>
      </c>
      <c r="R85" s="127">
        <v>70</v>
      </c>
      <c r="S85" s="127">
        <v>70</v>
      </c>
      <c r="T85" s="127">
        <v>70</v>
      </c>
      <c r="U85" s="127">
        <v>70</v>
      </c>
      <c r="V85" s="127">
        <v>70</v>
      </c>
      <c r="W85" s="127">
        <v>70</v>
      </c>
      <c r="X85" s="127">
        <v>70</v>
      </c>
      <c r="Y85" s="127">
        <v>70</v>
      </c>
      <c r="Z85" s="127">
        <v>70</v>
      </c>
      <c r="AA85" s="127">
        <v>70</v>
      </c>
      <c r="AB85" s="127">
        <v>70</v>
      </c>
      <c r="AC85" s="127">
        <v>70</v>
      </c>
      <c r="AD85" s="127">
        <v>70</v>
      </c>
      <c r="AE85" s="127">
        <v>70</v>
      </c>
      <c r="AF85" s="127">
        <v>70</v>
      </c>
      <c r="AG85" s="127">
        <v>70</v>
      </c>
      <c r="AH85" s="127">
        <v>70</v>
      </c>
      <c r="AI85" s="127">
        <v>70</v>
      </c>
      <c r="AJ85" s="127">
        <v>70</v>
      </c>
      <c r="AK85" s="127">
        <v>70</v>
      </c>
      <c r="AL85" s="128"/>
      <c r="AM85" s="128"/>
      <c r="AN85" s="128"/>
      <c r="AO85" s="128"/>
      <c r="AP85" s="128"/>
      <c r="AQ85" s="128"/>
      <c r="AR85" s="128"/>
      <c r="AS85" s="128"/>
      <c r="AT85" s="128"/>
      <c r="AU85" s="128"/>
      <c r="AV85" s="128"/>
      <c r="AW85" s="128"/>
      <c r="AX85" s="128"/>
      <c r="AY85" s="128"/>
      <c r="AZ85" s="128"/>
      <c r="BA85" s="128"/>
      <c r="BB85" s="128"/>
      <c r="BC85" s="128"/>
      <c r="BD85" s="128"/>
      <c r="BE85" s="128"/>
      <c r="BF85" s="128"/>
      <c r="BG85" s="128"/>
      <c r="BH85" s="128"/>
      <c r="BI85" s="128"/>
      <c r="BJ85" s="128"/>
      <c r="BK85" s="128"/>
      <c r="BL85" s="128"/>
      <c r="BM85" s="128"/>
      <c r="BN85" s="128"/>
      <c r="BO85" s="128"/>
      <c r="BP85" s="128"/>
      <c r="BQ85" s="128"/>
      <c r="BR85" s="128"/>
      <c r="BS85" s="128"/>
      <c r="BT85" s="128"/>
      <c r="BU85" s="128"/>
      <c r="BV85" s="128"/>
      <c r="BW85" s="128"/>
      <c r="BX85" s="128"/>
      <c r="BY85" s="128"/>
      <c r="BZ85" s="128"/>
      <c r="CA85" s="128"/>
      <c r="CB85" s="128"/>
      <c r="CC85" s="128"/>
      <c r="CD85" s="128"/>
      <c r="CE85" s="128"/>
      <c r="CF85" s="128"/>
      <c r="CG85" s="128"/>
      <c r="CH85" s="128"/>
      <c r="CI85" s="128"/>
      <c r="CJ85" s="128"/>
      <c r="CK85" s="128"/>
      <c r="CL85" s="128"/>
      <c r="CM85" s="128"/>
      <c r="CN85" s="128"/>
      <c r="CO85" s="128"/>
      <c r="CP85" s="128"/>
      <c r="CQ85" s="128"/>
      <c r="CR85" s="128"/>
      <c r="CS85" s="128"/>
      <c r="CT85" s="128"/>
      <c r="CU85" s="128"/>
      <c r="CV85" s="128"/>
      <c r="CW85" s="128"/>
      <c r="CX85" s="128"/>
      <c r="CY85" s="128"/>
      <c r="CZ85" s="128"/>
      <c r="DA85" s="128"/>
      <c r="DB85" s="128"/>
      <c r="DC85" s="128"/>
      <c r="DD85" s="128"/>
      <c r="DE85" s="128"/>
      <c r="DF85" s="128"/>
      <c r="DG85" s="128"/>
      <c r="DH85" s="128"/>
      <c r="DI85" s="128"/>
      <c r="DJ85" s="128"/>
      <c r="DK85" s="128"/>
      <c r="DL85" s="128"/>
      <c r="DM85" s="128"/>
      <c r="DN85" s="128"/>
      <c r="DO85" s="128"/>
      <c r="DP85" s="128"/>
      <c r="DQ85" s="128"/>
      <c r="DR85" s="128"/>
      <c r="DS85" s="128"/>
      <c r="DT85" s="128"/>
      <c r="DU85" s="128"/>
      <c r="DV85" s="128"/>
      <c r="DW85" s="128"/>
      <c r="DX85" s="128"/>
      <c r="DY85" s="128"/>
      <c r="DZ85" s="128"/>
      <c r="EA85" s="128"/>
      <c r="EB85" s="128"/>
      <c r="EC85" s="128"/>
      <c r="ED85" s="128"/>
      <c r="EE85" s="128"/>
      <c r="EF85" s="128"/>
      <c r="EG85" s="128"/>
      <c r="EH85" s="128"/>
      <c r="EI85" s="128"/>
      <c r="EJ85" s="128"/>
      <c r="EK85" s="128"/>
      <c r="EL85" s="128"/>
      <c r="EM85" s="128"/>
      <c r="EN85" s="128"/>
      <c r="EO85" s="128"/>
      <c r="EP85" s="128"/>
      <c r="EQ85" s="128"/>
      <c r="ER85" s="128"/>
      <c r="ES85" s="128"/>
      <c r="ET85" s="128"/>
      <c r="EU85" s="128"/>
      <c r="EV85" s="128"/>
      <c r="EW85" s="128"/>
      <c r="EX85" s="128"/>
      <c r="EY85" s="128"/>
      <c r="EZ85" s="128"/>
      <c r="FA85" s="128"/>
      <c r="FB85" s="128"/>
      <c r="FC85" s="128"/>
      <c r="FD85" s="128"/>
      <c r="FE85" s="128"/>
      <c r="FF85" s="128"/>
      <c r="FG85" s="128"/>
      <c r="FH85" s="128"/>
      <c r="FI85" s="128"/>
      <c r="FJ85" s="128"/>
      <c r="FK85" s="128"/>
      <c r="FL85" s="128"/>
      <c r="FM85" s="128"/>
      <c r="FN85" s="128"/>
      <c r="FO85" s="128"/>
      <c r="FP85" s="128"/>
      <c r="FQ85" s="128"/>
      <c r="FR85" s="128"/>
      <c r="FS85" s="128"/>
      <c r="FT85" s="128"/>
      <c r="FU85" s="128"/>
      <c r="FV85" s="128"/>
      <c r="FW85" s="128"/>
      <c r="FX85" s="128"/>
      <c r="FY85" s="128"/>
      <c r="FZ85" s="128"/>
      <c r="GA85" s="128"/>
      <c r="GB85" s="128"/>
      <c r="GC85" s="128"/>
      <c r="GD85" s="128"/>
      <c r="GE85" s="128"/>
      <c r="GF85" s="128"/>
      <c r="GG85" s="128"/>
      <c r="GH85" s="128"/>
      <c r="GI85" s="128"/>
      <c r="GJ85" s="128"/>
      <c r="GK85" s="128"/>
      <c r="GL85" s="128"/>
      <c r="GM85" s="128"/>
      <c r="GN85" s="128"/>
      <c r="GO85" s="128"/>
      <c r="GP85" s="128"/>
      <c r="GQ85" s="128"/>
      <c r="GR85" s="128"/>
      <c r="GS85" s="128"/>
      <c r="GT85" s="128"/>
      <c r="GU85" s="128"/>
      <c r="GV85" s="128"/>
      <c r="GW85" s="128"/>
      <c r="GX85" s="128"/>
      <c r="GY85" s="128"/>
      <c r="GZ85" s="128"/>
      <c r="HA85" s="128"/>
      <c r="HB85" s="128"/>
      <c r="HC85" s="128"/>
      <c r="HD85" s="128"/>
      <c r="HE85" s="128"/>
      <c r="HF85" s="128"/>
      <c r="HG85" s="128"/>
      <c r="HH85" s="128"/>
      <c r="HI85" s="128"/>
      <c r="HJ85" s="128"/>
      <c r="HK85" s="128"/>
      <c r="HL85" s="128"/>
      <c r="HM85" s="128"/>
      <c r="HN85" s="128"/>
      <c r="HO85" s="128"/>
      <c r="HP85" s="128"/>
      <c r="HQ85" s="128"/>
      <c r="HR85" s="128"/>
      <c r="HS85" s="128"/>
      <c r="HT85" s="128"/>
      <c r="HU85" s="128"/>
      <c r="HV85" s="128"/>
      <c r="HW85" s="128"/>
      <c r="HX85" s="128"/>
      <c r="HY85" s="128"/>
      <c r="HZ85" s="128"/>
      <c r="IA85" s="128"/>
      <c r="IB85" s="128"/>
      <c r="IC85" s="128"/>
      <c r="ID85" s="128"/>
      <c r="IE85" s="128"/>
      <c r="IF85" s="128"/>
      <c r="IG85" s="128"/>
      <c r="IH85" s="128"/>
      <c r="II85" s="128"/>
      <c r="IJ85" s="128"/>
      <c r="IK85" s="128"/>
      <c r="IL85" s="128"/>
      <c r="IM85" s="128"/>
      <c r="IN85" s="128"/>
      <c r="IO85" s="128"/>
      <c r="IP85" s="128"/>
      <c r="IQ85" s="128"/>
      <c r="IR85" s="128"/>
    </row>
    <row r="86" spans="1:252" ht="15" customHeight="1">
      <c r="A86" s="105" t="s">
        <v>28</v>
      </c>
      <c r="B86" s="112">
        <f t="shared" ref="B86:AC86" si="2">SUM(B83/B85)</f>
        <v>0</v>
      </c>
      <c r="C86" s="52">
        <f t="shared" si="2"/>
        <v>0</v>
      </c>
      <c r="D86" s="52">
        <f t="shared" si="2"/>
        <v>0.12857142857142856</v>
      </c>
      <c r="E86" s="113">
        <f t="shared" si="2"/>
        <v>0</v>
      </c>
      <c r="F86" s="112">
        <f t="shared" si="2"/>
        <v>0</v>
      </c>
      <c r="G86" s="52">
        <f t="shared" si="2"/>
        <v>0</v>
      </c>
      <c r="H86" s="52">
        <f t="shared" si="2"/>
        <v>0</v>
      </c>
      <c r="I86" s="113">
        <f t="shared" si="2"/>
        <v>0</v>
      </c>
      <c r="J86" s="112">
        <f t="shared" si="2"/>
        <v>0</v>
      </c>
      <c r="K86" s="52">
        <f t="shared" si="2"/>
        <v>0</v>
      </c>
      <c r="L86" s="52">
        <f t="shared" si="2"/>
        <v>0</v>
      </c>
      <c r="M86" s="113">
        <f t="shared" si="2"/>
        <v>0</v>
      </c>
      <c r="N86" s="112">
        <f t="shared" si="2"/>
        <v>4.2857142857142858E-2</v>
      </c>
      <c r="O86" s="52">
        <f t="shared" si="2"/>
        <v>1.4285714285714285E-2</v>
      </c>
      <c r="P86" s="52">
        <f t="shared" si="2"/>
        <v>4.2857142857142858E-2</v>
      </c>
      <c r="Q86" s="113">
        <f t="shared" si="2"/>
        <v>1.4285714285714285E-2</v>
      </c>
      <c r="R86" s="112">
        <f t="shared" si="2"/>
        <v>0</v>
      </c>
      <c r="S86" s="52">
        <f t="shared" si="2"/>
        <v>0</v>
      </c>
      <c r="T86" s="52">
        <f t="shared" si="2"/>
        <v>5.7142857142857141E-2</v>
      </c>
      <c r="U86" s="113">
        <f t="shared" si="2"/>
        <v>0</v>
      </c>
      <c r="V86" s="112">
        <f t="shared" si="2"/>
        <v>0</v>
      </c>
      <c r="W86" s="52">
        <f t="shared" si="2"/>
        <v>0</v>
      </c>
      <c r="X86" s="52">
        <f t="shared" si="2"/>
        <v>0</v>
      </c>
      <c r="Y86" s="113">
        <f t="shared" si="2"/>
        <v>0</v>
      </c>
      <c r="Z86" s="112">
        <f t="shared" si="2"/>
        <v>0</v>
      </c>
      <c r="AA86" s="52">
        <f t="shared" si="2"/>
        <v>0</v>
      </c>
      <c r="AB86" s="52">
        <f t="shared" si="2"/>
        <v>0</v>
      </c>
      <c r="AC86" s="113">
        <f t="shared" si="2"/>
        <v>0</v>
      </c>
      <c r="AD86" s="112">
        <f t="shared" ref="AD86:AK86" si="3">SUM(AD83/AD85)</f>
        <v>0</v>
      </c>
      <c r="AE86" s="52">
        <f t="shared" si="3"/>
        <v>0</v>
      </c>
      <c r="AF86" s="52">
        <f t="shared" si="3"/>
        <v>0</v>
      </c>
      <c r="AG86" s="113">
        <f t="shared" si="3"/>
        <v>0</v>
      </c>
      <c r="AH86" s="112">
        <f t="shared" si="3"/>
        <v>0</v>
      </c>
      <c r="AI86" s="52">
        <f t="shared" si="3"/>
        <v>0</v>
      </c>
      <c r="AJ86" s="52">
        <f t="shared" si="3"/>
        <v>4.2857142857142858E-2</v>
      </c>
      <c r="AK86" s="113">
        <f t="shared" si="3"/>
        <v>0</v>
      </c>
    </row>
    <row r="87" spans="1:252" s="85" customFormat="1" ht="15" customHeight="1" thickBot="1">
      <c r="A87" s="106" t="s">
        <v>29</v>
      </c>
      <c r="B87" s="114">
        <f t="shared" ref="B87:AK87" si="4">SUM(B84/B85)</f>
        <v>0.9</v>
      </c>
      <c r="C87" s="115">
        <f t="shared" si="4"/>
        <v>0.9</v>
      </c>
      <c r="D87" s="115">
        <f t="shared" si="4"/>
        <v>0.77142857142857146</v>
      </c>
      <c r="E87" s="116">
        <f t="shared" si="4"/>
        <v>0.9</v>
      </c>
      <c r="F87" s="114">
        <f t="shared" si="4"/>
        <v>0.88571428571428568</v>
      </c>
      <c r="G87" s="115">
        <f t="shared" si="4"/>
        <v>0.88571428571428568</v>
      </c>
      <c r="H87" s="115">
        <f t="shared" si="4"/>
        <v>0.88571428571428568</v>
      </c>
      <c r="I87" s="116">
        <f t="shared" si="4"/>
        <v>0.88571428571428568</v>
      </c>
      <c r="J87" s="114">
        <f t="shared" si="4"/>
        <v>0.9285714285714286</v>
      </c>
      <c r="K87" s="115">
        <f t="shared" si="4"/>
        <v>0.9285714285714286</v>
      </c>
      <c r="L87" s="115">
        <f t="shared" si="4"/>
        <v>0.9285714285714286</v>
      </c>
      <c r="M87" s="116">
        <f t="shared" si="4"/>
        <v>0.9285714285714286</v>
      </c>
      <c r="N87" s="114">
        <f t="shared" si="4"/>
        <v>0.88571428571428568</v>
      </c>
      <c r="O87" s="115">
        <f t="shared" si="4"/>
        <v>0.91428571428571426</v>
      </c>
      <c r="P87" s="115">
        <f t="shared" si="4"/>
        <v>0.88571428571428568</v>
      </c>
      <c r="Q87" s="116">
        <f t="shared" si="4"/>
        <v>0.91428571428571426</v>
      </c>
      <c r="R87" s="114">
        <f t="shared" si="4"/>
        <v>0.9285714285714286</v>
      </c>
      <c r="S87" s="115">
        <f t="shared" si="4"/>
        <v>0.9285714285714286</v>
      </c>
      <c r="T87" s="115">
        <f t="shared" si="4"/>
        <v>0.87142857142857144</v>
      </c>
      <c r="U87" s="116">
        <f t="shared" si="4"/>
        <v>0.91428571428571426</v>
      </c>
      <c r="V87" s="114">
        <f t="shared" si="4"/>
        <v>0.9285714285714286</v>
      </c>
      <c r="W87" s="115">
        <f t="shared" si="4"/>
        <v>0.9285714285714286</v>
      </c>
      <c r="X87" s="115">
        <f t="shared" si="4"/>
        <v>0.9285714285714286</v>
      </c>
      <c r="Y87" s="116">
        <f t="shared" si="4"/>
        <v>0.9285714285714286</v>
      </c>
      <c r="Z87" s="114">
        <f t="shared" si="4"/>
        <v>0.9285714285714286</v>
      </c>
      <c r="AA87" s="115">
        <f t="shared" si="4"/>
        <v>0.9285714285714286</v>
      </c>
      <c r="AB87" s="115">
        <f t="shared" si="4"/>
        <v>0.9285714285714286</v>
      </c>
      <c r="AC87" s="116">
        <f t="shared" si="4"/>
        <v>0.9285714285714286</v>
      </c>
      <c r="AD87" s="114">
        <f t="shared" si="4"/>
        <v>0.9285714285714286</v>
      </c>
      <c r="AE87" s="115">
        <f t="shared" si="4"/>
        <v>0.9285714285714286</v>
      </c>
      <c r="AF87" s="115">
        <f t="shared" si="4"/>
        <v>0.9285714285714286</v>
      </c>
      <c r="AG87" s="116">
        <f t="shared" si="4"/>
        <v>0.9285714285714286</v>
      </c>
      <c r="AH87" s="114">
        <f t="shared" si="4"/>
        <v>0.9285714285714286</v>
      </c>
      <c r="AI87" s="115">
        <f t="shared" si="4"/>
        <v>0.9285714285714286</v>
      </c>
      <c r="AJ87" s="115">
        <f t="shared" si="4"/>
        <v>0.88571428571428568</v>
      </c>
      <c r="AK87" s="116">
        <f t="shared" si="4"/>
        <v>0.9285714285714286</v>
      </c>
    </row>
    <row r="89" spans="1:252" ht="15" customHeight="1">
      <c r="A89" s="1" t="s">
        <v>228</v>
      </c>
      <c r="B89" s="1" t="s">
        <v>1</v>
      </c>
      <c r="C89" s="1" t="s">
        <v>2</v>
      </c>
      <c r="D89" s="1" t="s">
        <v>3</v>
      </c>
      <c r="E89" s="1" t="s">
        <v>4</v>
      </c>
    </row>
    <row r="90" spans="1:252" ht="15" customHeight="1">
      <c r="A90" s="1" t="s">
        <v>229</v>
      </c>
      <c r="B90" s="85">
        <v>1</v>
      </c>
      <c r="C90" s="85">
        <v>1</v>
      </c>
      <c r="D90" s="85">
        <v>0.87142857142857144</v>
      </c>
      <c r="E90" s="85">
        <v>1</v>
      </c>
    </row>
    <row r="91" spans="1:252" ht="15" customHeight="1">
      <c r="A91" s="1" t="s">
        <v>230</v>
      </c>
      <c r="B91" s="85">
        <v>0.94285714285714284</v>
      </c>
      <c r="C91" s="85">
        <v>0.94285714285714284</v>
      </c>
      <c r="D91" s="85">
        <v>0.94285714285714284</v>
      </c>
      <c r="E91" s="85">
        <v>0.94285714285714284</v>
      </c>
    </row>
    <row r="92" spans="1:252" ht="15" customHeight="1">
      <c r="A92" s="1" t="s">
        <v>231</v>
      </c>
      <c r="B92" s="85">
        <v>1</v>
      </c>
      <c r="C92" s="85">
        <v>1</v>
      </c>
      <c r="D92" s="85">
        <v>1</v>
      </c>
      <c r="E92" s="85">
        <v>1</v>
      </c>
    </row>
    <row r="93" spans="1:252" ht="15" customHeight="1">
      <c r="A93" s="1" t="s">
        <v>232</v>
      </c>
      <c r="B93" s="85">
        <v>0.95714285714285718</v>
      </c>
      <c r="C93" s="85">
        <v>0.98571428571428577</v>
      </c>
      <c r="D93" s="85">
        <v>0.95714285714285718</v>
      </c>
      <c r="E93" s="85">
        <v>0.98571428571428577</v>
      </c>
    </row>
    <row r="94" spans="1:252" ht="15" customHeight="1">
      <c r="A94" s="1" t="s">
        <v>233</v>
      </c>
      <c r="B94" s="85">
        <v>1</v>
      </c>
      <c r="C94" s="85">
        <v>1</v>
      </c>
      <c r="D94" s="85">
        <v>0.94</v>
      </c>
      <c r="E94" s="85">
        <v>0.99</v>
      </c>
    </row>
    <row r="95" spans="1:252" ht="15" customHeight="1">
      <c r="A95" s="1" t="s">
        <v>234</v>
      </c>
      <c r="B95" s="85">
        <v>1</v>
      </c>
      <c r="C95" s="85">
        <v>1</v>
      </c>
      <c r="D95" s="85">
        <v>1</v>
      </c>
      <c r="E95" s="85">
        <v>1</v>
      </c>
    </row>
    <row r="96" spans="1:252" ht="15" customHeight="1">
      <c r="A96" s="1" t="s">
        <v>235</v>
      </c>
      <c r="B96" s="85">
        <v>1</v>
      </c>
      <c r="C96" s="85">
        <v>1</v>
      </c>
      <c r="D96" s="85">
        <v>1</v>
      </c>
      <c r="E96" s="85">
        <v>1</v>
      </c>
    </row>
    <row r="97" spans="1:5" ht="15" customHeight="1">
      <c r="A97" s="1" t="s">
        <v>236</v>
      </c>
      <c r="B97" s="85">
        <v>1</v>
      </c>
      <c r="C97" s="85">
        <v>1</v>
      </c>
      <c r="D97" s="85">
        <v>1</v>
      </c>
      <c r="E97" s="85">
        <v>1</v>
      </c>
    </row>
    <row r="98" spans="1:5" ht="15" customHeight="1">
      <c r="A98" s="1" t="s">
        <v>237</v>
      </c>
      <c r="B98" s="85">
        <v>1</v>
      </c>
      <c r="C98" s="85">
        <v>1</v>
      </c>
      <c r="D98" s="85">
        <v>0.96</v>
      </c>
      <c r="E98" s="85">
        <v>1</v>
      </c>
    </row>
    <row r="99" spans="1:5" ht="15" customHeight="1">
      <c r="A99" s="1" t="s">
        <v>238</v>
      </c>
      <c r="B99" s="85">
        <f>AVERAGE(B90:B98)</f>
        <v>0.98888888888888893</v>
      </c>
      <c r="C99" s="85">
        <f t="shared" ref="C99:E99" si="5">AVERAGE(C90:C98)</f>
        <v>0.99206349206349209</v>
      </c>
      <c r="D99" s="85">
        <f t="shared" si="5"/>
        <v>0.9634920634920634</v>
      </c>
      <c r="E99" s="85">
        <f t="shared" si="5"/>
        <v>0.99095238095238103</v>
      </c>
    </row>
  </sheetData>
  <mergeCells count="9">
    <mergeCell ref="AA2:AC2"/>
    <mergeCell ref="AE2:AG2"/>
    <mergeCell ref="AI2:AK2"/>
    <mergeCell ref="C2:E2"/>
    <mergeCell ref="G2:I2"/>
    <mergeCell ref="K2:M2"/>
    <mergeCell ref="O2:Q2"/>
    <mergeCell ref="S2:U2"/>
    <mergeCell ref="W2:Y2"/>
  </mergeCells>
  <phoneticPr fontId="11" type="noConversion"/>
  <conditionalFormatting sqref="B4:AK80">
    <cfRule type="cellIs" dxfId="1" priority="1" stopIfTrue="1" operator="lessThan">
      <formula>0.5</formula>
    </cfRule>
  </conditionalFormatting>
  <conditionalFormatting sqref="B81:AK81">
    <cfRule type="cellIs" dxfId="0" priority="16" stopIfTrue="1" operator="between">
      <formula>2</formula>
      <formula>1</formula>
    </cfRule>
  </conditionalFormatting>
  <pageMargins left="0.7" right="0.7" top="0.75" bottom="0.75" header="0.3" footer="0.3"/>
  <pageSetup orientation="portrait" r:id="rId1"/>
  <headerFooter>
    <oddFooter>&amp;C&amp;"Helvetica Neue,Regular"&amp;12&amp;K000000&amp;P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IV7"/>
  <sheetViews>
    <sheetView showGridLines="0" zoomScaleNormal="100" workbookViewId="0">
      <selection activeCell="B17" sqref="B17"/>
    </sheetView>
  </sheetViews>
  <sheetFormatPr defaultColWidth="8.85546875" defaultRowHeight="15" customHeight="1"/>
  <cols>
    <col min="1" max="1" width="3.42578125" style="1" customWidth="1"/>
    <col min="2" max="2" width="58.85546875" style="1" bestFit="1" customWidth="1"/>
    <col min="3" max="3" width="47.28515625" style="1" bestFit="1" customWidth="1"/>
    <col min="4" max="4" width="38.42578125" style="135" customWidth="1"/>
    <col min="5" max="5" width="41.28515625" style="1" customWidth="1"/>
    <col min="6" max="256" width="8.85546875" style="1" customWidth="1"/>
  </cols>
  <sheetData>
    <row r="1" spans="1:5" ht="18.75" customHeight="1">
      <c r="A1" s="53" t="s">
        <v>239</v>
      </c>
      <c r="B1" s="3"/>
      <c r="C1" s="54"/>
      <c r="D1" s="134"/>
      <c r="E1" s="3"/>
    </row>
    <row r="2" spans="1:5" ht="15" customHeight="1">
      <c r="A2" s="55" t="s">
        <v>240</v>
      </c>
      <c r="B2" s="3"/>
      <c r="C2" s="3"/>
      <c r="D2" s="134"/>
      <c r="E2" s="3"/>
    </row>
    <row r="3" spans="1:5" ht="15" customHeight="1">
      <c r="A3" s="3"/>
      <c r="B3" s="3"/>
      <c r="C3" s="3"/>
      <c r="D3" s="134"/>
      <c r="E3" s="3"/>
    </row>
    <row r="4" spans="1:5" ht="45" customHeight="1">
      <c r="A4" s="3"/>
      <c r="B4" s="56" t="s">
        <v>6</v>
      </c>
      <c r="C4" s="57" t="s">
        <v>241</v>
      </c>
      <c r="D4" s="57" t="s">
        <v>242</v>
      </c>
      <c r="E4" s="57" t="s">
        <v>243</v>
      </c>
    </row>
    <row r="5" spans="1:5" ht="15" customHeight="1">
      <c r="A5" s="3"/>
      <c r="B5" s="34"/>
      <c r="C5" s="133"/>
      <c r="D5" s="134"/>
      <c r="E5" s="3"/>
    </row>
    <row r="6" spans="1:5" ht="15" customHeight="1">
      <c r="A6" s="3"/>
      <c r="B6" s="34"/>
      <c r="C6" s="133"/>
      <c r="D6" s="134"/>
      <c r="E6" s="3"/>
    </row>
    <row r="7" spans="1:5" ht="15" customHeight="1">
      <c r="A7" s="3"/>
      <c r="B7" s="3"/>
      <c r="C7" s="133"/>
      <c r="D7" s="134"/>
      <c r="E7" s="3"/>
    </row>
  </sheetData>
  <pageMargins left="0.25" right="0.25" top="0.75" bottom="0.75" header="0.3" footer="0.3"/>
  <pageSetup scale="54" orientation="portrait" r:id="rId1"/>
  <headerFooter>
    <oddFooter>&amp;C&amp;"Helvetica Neue,Regular"&amp;12&amp;K000000&amp;P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0844996-4670-40b8-9dbd-20132736a0d2">
      <Terms xmlns="http://schemas.microsoft.com/office/infopath/2007/PartnerControls"/>
    </lcf76f155ced4ddcb4097134ff3c332f>
    <TaxCatchAll xmlns="ccbe1ddb-c48f-49d3-b48b-4d2b6cdc5080" xsi:nil="true"/>
    <Notes xmlns="20844996-4670-40b8-9dbd-20132736a0d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09A14FCEDDB854FBA123643C1FA3687" ma:contentTypeVersion="16" ma:contentTypeDescription="Create a new document." ma:contentTypeScope="" ma:versionID="69a9f2cd85d9f8f4cf8dd81477a09231">
  <xsd:schema xmlns:xsd="http://www.w3.org/2001/XMLSchema" xmlns:xs="http://www.w3.org/2001/XMLSchema" xmlns:p="http://schemas.microsoft.com/office/2006/metadata/properties" xmlns:ns2="20844996-4670-40b8-9dbd-20132736a0d2" xmlns:ns3="ccbe1ddb-c48f-49d3-b48b-4d2b6cdc5080" targetNamespace="http://schemas.microsoft.com/office/2006/metadata/properties" ma:root="true" ma:fieldsID="da1331127145f10bc0a5e2fee3e82af4" ns2:_="" ns3:_="">
    <xsd:import namespace="20844996-4670-40b8-9dbd-20132736a0d2"/>
    <xsd:import namespace="ccbe1ddb-c48f-49d3-b48b-4d2b6cdc508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Not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844996-4670-40b8-9dbd-20132736a0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b05ed9ae-613d-450b-9dae-648cfee6925d" ma:termSetId="09814cd3-568e-fe90-9814-8d621ff8fb84" ma:anchorId="fba54fb3-c3e1-fe81-a776-ca4b69148c4d" ma:open="true" ma:isKeyword="false">
      <xsd:complexType>
        <xsd:sequence>
          <xsd:element ref="pc:Terms" minOccurs="0" maxOccurs="1"/>
        </xsd:sequence>
      </xsd:complexType>
    </xsd:element>
    <xsd:element name="Notes" ma:index="23" nillable="true" ma:displayName="Notes" ma:format="Dropdown" ma:internalName="Note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cbe1ddb-c48f-49d3-b48b-4d2b6cdc508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d108001b-b4ac-46a7-a0a3-8a32d9eea90e}" ma:internalName="TaxCatchAll" ma:showField="CatchAllData" ma:web="ccbe1ddb-c48f-49d3-b48b-4d2b6cdc508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C463E6-7DE1-4BBA-B030-BB53592F47F5}">
  <ds:schemaRefs>
    <ds:schemaRef ds:uri="http://schemas.microsoft.com/office/2006/metadata/properties"/>
    <ds:schemaRef ds:uri="http://schemas.microsoft.com/office/infopath/2007/PartnerControls"/>
    <ds:schemaRef ds:uri="20844996-4670-40b8-9dbd-20132736a0d2"/>
    <ds:schemaRef ds:uri="ccbe1ddb-c48f-49d3-b48b-4d2b6cdc5080"/>
  </ds:schemaRefs>
</ds:datastoreItem>
</file>

<file path=customXml/itemProps2.xml><?xml version="1.0" encoding="utf-8"?>
<ds:datastoreItem xmlns:ds="http://schemas.openxmlformats.org/officeDocument/2006/customXml" ds:itemID="{7152007E-0206-4368-AF5E-13D7FD13CB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844996-4670-40b8-9dbd-20132736a0d2"/>
    <ds:schemaRef ds:uri="ccbe1ddb-c48f-49d3-b48b-4d2b6cdc50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5B59BEF-C127-4452-86EA-51796DB25C6A}">
  <ds:schemaRefs>
    <ds:schemaRef ds:uri="http://schemas.microsoft.com/sharepoint/v3/contenttype/forms"/>
  </ds:schemaRefs>
</ds:datastoreItem>
</file>

<file path=docMetadata/LabelInfo.xml><?xml version="1.0" encoding="utf-8"?>
<clbl:labelList xmlns:clbl="http://schemas.microsoft.com/office/2020/mipLabelMetadata">
  <clbl:label id="{f1177991-5c8e-4cb7-af93-c51ad5bede11}" enabled="0" method="" siteId="{f1177991-5c8e-4cb7-af93-c51ad5bede1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Scorecard 1</vt:lpstr>
      <vt:lpstr>Scorecard 2</vt:lpstr>
      <vt:lpstr>Scorecard 3</vt:lpstr>
      <vt:lpstr>Scorecard 4</vt:lpstr>
      <vt:lpstr>Scorecard 5</vt:lpstr>
      <vt:lpstr>Scorecard 6</vt:lpstr>
      <vt:lpstr>Scorecard 7</vt:lpstr>
      <vt:lpstr>Scorecard 8</vt:lpstr>
      <vt:lpstr>Scorecard 9</vt:lpstr>
      <vt:lpstr>Results</vt:lpstr>
      <vt:lpstr>READ ME</vt:lpstr>
      <vt:lpstr>Measure Info</vt:lpstr>
      <vt:lpstr>DataValidation</vt:lpstr>
      <vt:lpstr>Results (2)</vt:lpstr>
      <vt:lpstr>Feasibility Plan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Kathryn Goodwin</dc:creator>
  <cp:keywords/>
  <dc:description/>
  <cp:lastModifiedBy>Pickering, Matthew  (US)</cp:lastModifiedBy>
  <cp:revision/>
  <dcterms:created xsi:type="dcterms:W3CDTF">2018-12-12T17:33:02Z</dcterms:created>
  <dcterms:modified xsi:type="dcterms:W3CDTF">2023-06-04T19:58:32Z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0x010100909A14FCEDDB854FBA123643C1FA3687</vt:lpwstr>
  </property>
  <property fmtid="{D5CDD505-2E9C-101B-9397-08002B2CF9AE}" pid="3" name="Task">
    <vt:lpwstr/>
  </property>
  <property fmtid="{D5CDD505-2E9C-101B-9397-08002B2CF9AE}" pid="4" name="MediaServiceImageTags">
    <vt:lpwstr/>
  </property>
</Properties>
</file>